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305" firstSheet="3" activeTab="3"/>
  </bookViews>
  <sheets>
    <sheet name="DADOS-CADASTRAIS" sheetId="1" r:id="rId1"/>
    <sheet name="CAMPUS.CONTRATANTE" sheetId="2" r:id="rId2"/>
    <sheet name="1-ABA-DE-CARREGAMENTO" sheetId="3" r:id="rId3"/>
    <sheet name="Uniformes - EPIs_TODOS" sheetId="5" r:id="rId4"/>
    <sheet name="Insumos_Base" sheetId="6" state="hidden" r:id="rId5"/>
    <sheet name="PROPOSTA DO SERVIÇO" sheetId="4" r:id="rId6"/>
    <sheet name="5174-10_PORTEIRO_44hs_diurno_se" sheetId="9" state="hidden" r:id="rId7"/>
    <sheet name="5174-10_PORTEIRO_40hs_seg-a-sex" sheetId="10" state="hidden" r:id="rId8"/>
    <sheet name="5174-10_PORTEIRO_12hX36_diurno" sheetId="11" r:id="rId9"/>
    <sheet name="5174-10_PORTEIRO_12hX36_Noturno" sheetId="12" state="hidden" r:id="rId10"/>
    <sheet name="5174-10_PORTEIRO_6hs_Diurno_seg" sheetId="13" state="hidden" r:id="rId11"/>
    <sheet name="5174-10_PORTEIRO_4hs_Noturno_se" sheetId="14" state="hidden" r:id="rId12"/>
    <sheet name="TOTALIZADORES_IFFar" sheetId="16" state="hidden" r:id="rId13"/>
  </sheets>
  <definedNames>
    <definedName name="_xlnm._FilterDatabase" localSheetId="12" hidden="1">TOTALIZADORES_IFFar!$A$6:$AA$219</definedName>
  </definedNames>
  <calcPr calcId="144525"/>
</workbook>
</file>

<file path=xl/calcChain.xml><?xml version="1.0" encoding="utf-8"?>
<calcChain xmlns="http://schemas.openxmlformats.org/spreadsheetml/2006/main">
  <c r="I10" i="5" l="1"/>
  <c r="G92" i="3" l="1"/>
  <c r="F92" i="3"/>
  <c r="E92" i="3"/>
  <c r="D92" i="3"/>
  <c r="C92" i="3"/>
  <c r="C87" i="3"/>
  <c r="C72" i="3"/>
  <c r="C14" i="3"/>
  <c r="I147" i="13"/>
  <c r="I145" i="13"/>
  <c r="J85" i="13"/>
  <c r="I84" i="13"/>
  <c r="I80" i="13"/>
  <c r="I78" i="13"/>
  <c r="H64" i="13"/>
  <c r="F64" i="13"/>
  <c r="I42" i="13"/>
  <c r="I33" i="13"/>
  <c r="I31" i="13"/>
  <c r="J88" i="11"/>
  <c r="H40" i="10"/>
  <c r="I27" i="13"/>
  <c r="I11" i="13"/>
  <c r="I10" i="13"/>
  <c r="J94" i="12"/>
  <c r="I36" i="12"/>
  <c r="K19" i="4" l="1"/>
  <c r="I156" i="12"/>
  <c r="I154" i="12"/>
  <c r="I150" i="11"/>
  <c r="I148" i="11"/>
  <c r="I93" i="12"/>
  <c r="I81" i="11"/>
  <c r="I89" i="12"/>
  <c r="I87" i="12"/>
  <c r="H73" i="12"/>
  <c r="F73" i="12"/>
  <c r="H67" i="11"/>
  <c r="F67" i="11"/>
  <c r="I35" i="12" l="1"/>
  <c r="I44" i="12"/>
  <c r="I31" i="12"/>
  <c r="I27" i="12"/>
  <c r="I11" i="12"/>
  <c r="I10" i="12"/>
  <c r="I9" i="12"/>
  <c r="I8" i="12"/>
  <c r="G5" i="12"/>
  <c r="G4" i="12"/>
  <c r="I87" i="11"/>
  <c r="I83" i="11"/>
  <c r="I11" i="11"/>
  <c r="B3" i="13"/>
  <c r="B3" i="12"/>
  <c r="B3" i="11"/>
  <c r="B3" i="10"/>
  <c r="B3" i="9"/>
  <c r="I34" i="11"/>
  <c r="I31" i="11"/>
  <c r="I27" i="11"/>
  <c r="J85" i="10"/>
  <c r="I84" i="10"/>
  <c r="I80" i="10"/>
  <c r="I78" i="10"/>
  <c r="I27" i="10"/>
  <c r="J19" i="4"/>
  <c r="J18" i="4"/>
  <c r="J17" i="4"/>
  <c r="J16" i="4"/>
  <c r="F19" i="4"/>
  <c r="F18" i="4"/>
  <c r="F17" i="4"/>
  <c r="F16" i="4"/>
  <c r="D19" i="4"/>
  <c r="C19" i="4"/>
  <c r="C18" i="4"/>
  <c r="C17" i="4"/>
  <c r="C16" i="4"/>
  <c r="J15" i="4"/>
  <c r="F15" i="4"/>
  <c r="D15" i="4"/>
  <c r="C15" i="4"/>
  <c r="I33" i="9"/>
  <c r="C14" i="4"/>
  <c r="I158" i="9"/>
  <c r="J86" i="9"/>
  <c r="I85" i="9"/>
  <c r="I81" i="9"/>
  <c r="I79" i="9"/>
  <c r="I27" i="9" l="1"/>
  <c r="I13" i="5"/>
  <c r="E13" i="5"/>
  <c r="E10" i="5"/>
  <c r="H10" i="5" s="1"/>
  <c r="H11" i="5"/>
  <c r="I11" i="5" s="1"/>
  <c r="H12" i="5"/>
  <c r="I12" i="5" s="1"/>
  <c r="H13" i="5"/>
  <c r="H5" i="5"/>
  <c r="I5" i="5" s="1"/>
  <c r="H6" i="5"/>
  <c r="I6" i="5" s="1"/>
  <c r="H7" i="5"/>
  <c r="I7" i="5" s="1"/>
  <c r="H8" i="5"/>
  <c r="I8" i="5" s="1"/>
  <c r="H9" i="5"/>
  <c r="I9" i="5" s="1"/>
  <c r="H4" i="5"/>
  <c r="I4" i="5" s="1"/>
  <c r="H3" i="5"/>
  <c r="I3" i="5" s="1"/>
  <c r="E10" i="6"/>
  <c r="E11" i="6"/>
  <c r="E12" i="6"/>
  <c r="E5" i="6"/>
  <c r="E6" i="6"/>
  <c r="E7" i="6"/>
  <c r="E8" i="6"/>
  <c r="E3" i="6"/>
  <c r="E4" i="6"/>
  <c r="E2" i="6"/>
  <c r="B3" i="6"/>
  <c r="B4" i="6"/>
  <c r="B5" i="6"/>
  <c r="B6" i="6"/>
  <c r="B7" i="6"/>
  <c r="B8" i="6"/>
  <c r="B9" i="6"/>
  <c r="B10" i="6"/>
  <c r="B11" i="6"/>
  <c r="B12" i="6"/>
  <c r="B2" i="6"/>
  <c r="F4" i="5"/>
  <c r="F5" i="5"/>
  <c r="F6" i="5"/>
  <c r="F7" i="5"/>
  <c r="F8" i="5"/>
  <c r="F9" i="5"/>
  <c r="F11" i="5"/>
  <c r="F12" i="5"/>
  <c r="F3" i="5"/>
  <c r="H92" i="3"/>
  <c r="H81" i="3"/>
  <c r="H58" i="3"/>
  <c r="H57" i="3"/>
  <c r="H42" i="3"/>
  <c r="H37" i="3"/>
  <c r="C37" i="3"/>
  <c r="H35" i="3"/>
  <c r="G35" i="3"/>
  <c r="G36" i="3" s="1"/>
  <c r="F35" i="3"/>
  <c r="F36" i="3" s="1"/>
  <c r="E35" i="3"/>
  <c r="E36" i="3" s="1"/>
  <c r="D35" i="3"/>
  <c r="C35" i="3"/>
  <c r="G33" i="3"/>
  <c r="F33" i="3"/>
  <c r="E33" i="3"/>
  <c r="D33" i="3"/>
  <c r="C33" i="3"/>
  <c r="D42" i="3"/>
  <c r="E42" i="3" s="1"/>
  <c r="F42" i="3" s="1"/>
  <c r="G42" i="3" s="1"/>
  <c r="G37" i="3"/>
  <c r="F29" i="13" s="1"/>
  <c r="C11" i="3"/>
  <c r="H69" i="3" l="1"/>
  <c r="H67" i="3"/>
  <c r="H14" i="5"/>
  <c r="I14" i="5"/>
  <c r="D43" i="3"/>
  <c r="E38" i="3"/>
  <c r="E39" i="3" s="1"/>
  <c r="C38" i="3"/>
  <c r="C39" i="3" s="1"/>
  <c r="E40" i="3"/>
  <c r="D37" i="3"/>
  <c r="C40" i="3"/>
  <c r="D44" i="3" s="1"/>
  <c r="I43" i="11" s="1"/>
  <c r="C43" i="3"/>
  <c r="D38" i="3"/>
  <c r="F40" i="3"/>
  <c r="E37" i="3"/>
  <c r="G43" i="3"/>
  <c r="G38" i="3"/>
  <c r="G40" i="3"/>
  <c r="F37" i="3"/>
  <c r="E43" i="3"/>
  <c r="D40" i="3"/>
  <c r="D41" i="3" s="1"/>
  <c r="I44" i="11" s="1"/>
  <c r="F38" i="3"/>
  <c r="C36" i="3"/>
  <c r="D36" i="3"/>
  <c r="H218" i="16"/>
  <c r="H217" i="16"/>
  <c r="I214" i="16"/>
  <c r="H214" i="16"/>
  <c r="I213" i="16"/>
  <c r="H213" i="16"/>
  <c r="I212" i="16"/>
  <c r="H212" i="16"/>
  <c r="I211" i="16"/>
  <c r="H211" i="16"/>
  <c r="I210" i="16"/>
  <c r="H210" i="16"/>
  <c r="I209" i="16"/>
  <c r="H209" i="16"/>
  <c r="I208" i="16"/>
  <c r="H208" i="16"/>
  <c r="I207" i="16"/>
  <c r="H207" i="16"/>
  <c r="I206" i="16"/>
  <c r="H206" i="16"/>
  <c r="I205" i="16"/>
  <c r="H205" i="16"/>
  <c r="I204" i="16"/>
  <c r="H204" i="16"/>
  <c r="I203" i="16"/>
  <c r="H203" i="16"/>
  <c r="B203" i="16"/>
  <c r="B204" i="16" s="1"/>
  <c r="B205" i="16" s="1"/>
  <c r="B206" i="16" s="1"/>
  <c r="B207" i="16" s="1"/>
  <c r="B208" i="16" s="1"/>
  <c r="B209" i="16" s="1"/>
  <c r="B210" i="16" s="1"/>
  <c r="B211" i="16" s="1"/>
  <c r="B212" i="16" s="1"/>
  <c r="B213" i="16" s="1"/>
  <c r="B214" i="16" s="1"/>
  <c r="B215" i="16" s="1"/>
  <c r="I200" i="16"/>
  <c r="H200" i="16"/>
  <c r="I199" i="16"/>
  <c r="H199" i="16"/>
  <c r="I198" i="16"/>
  <c r="H198" i="16"/>
  <c r="I197" i="16"/>
  <c r="H197" i="16"/>
  <c r="I196" i="16"/>
  <c r="H196" i="16"/>
  <c r="I195" i="16"/>
  <c r="H195" i="16"/>
  <c r="I194" i="16"/>
  <c r="H194" i="16"/>
  <c r="I193" i="16"/>
  <c r="H193" i="16"/>
  <c r="I192" i="16"/>
  <c r="H192" i="16"/>
  <c r="I191" i="16"/>
  <c r="H191" i="16"/>
  <c r="I190" i="16"/>
  <c r="H190" i="16"/>
  <c r="I189" i="16"/>
  <c r="H189" i="16"/>
  <c r="B189" i="16"/>
  <c r="B190" i="16" s="1"/>
  <c r="B191" i="16" s="1"/>
  <c r="B192" i="16" s="1"/>
  <c r="B193" i="16" s="1"/>
  <c r="B194" i="16" s="1"/>
  <c r="B195" i="16" s="1"/>
  <c r="B196" i="16" s="1"/>
  <c r="B197" i="16" s="1"/>
  <c r="B198" i="16" s="1"/>
  <c r="B199" i="16" s="1"/>
  <c r="B200" i="16" s="1"/>
  <c r="B201" i="16" s="1"/>
  <c r="I186" i="16"/>
  <c r="H186" i="16"/>
  <c r="I185" i="16"/>
  <c r="H185" i="16"/>
  <c r="I184" i="16"/>
  <c r="H184" i="16"/>
  <c r="I183" i="16"/>
  <c r="H183" i="16"/>
  <c r="I182" i="16"/>
  <c r="H182" i="16"/>
  <c r="I181" i="16"/>
  <c r="H181" i="16"/>
  <c r="I180" i="16"/>
  <c r="H180" i="16"/>
  <c r="I179" i="16"/>
  <c r="H179" i="16"/>
  <c r="I178" i="16"/>
  <c r="H178" i="16"/>
  <c r="I177" i="16"/>
  <c r="H177" i="16"/>
  <c r="I176" i="16"/>
  <c r="H176" i="16"/>
  <c r="I175" i="16"/>
  <c r="H175" i="16"/>
  <c r="B175" i="16"/>
  <c r="B176" i="16" s="1"/>
  <c r="B177" i="16" s="1"/>
  <c r="B178" i="16" s="1"/>
  <c r="B179" i="16" s="1"/>
  <c r="B180" i="16" s="1"/>
  <c r="B181" i="16" s="1"/>
  <c r="B182" i="16" s="1"/>
  <c r="B183" i="16" s="1"/>
  <c r="B184" i="16" s="1"/>
  <c r="B185" i="16" s="1"/>
  <c r="B186" i="16" s="1"/>
  <c r="B187" i="16" s="1"/>
  <c r="I172" i="16"/>
  <c r="H172" i="16"/>
  <c r="I171" i="16"/>
  <c r="H171" i="16"/>
  <c r="I170" i="16"/>
  <c r="H170" i="16"/>
  <c r="I169" i="16"/>
  <c r="H169" i="16"/>
  <c r="I168" i="16"/>
  <c r="H168" i="16"/>
  <c r="I167" i="16"/>
  <c r="H167" i="16"/>
  <c r="I166" i="16"/>
  <c r="H166" i="16"/>
  <c r="I165" i="16"/>
  <c r="H165" i="16"/>
  <c r="I164" i="16"/>
  <c r="H164" i="16"/>
  <c r="I163" i="16"/>
  <c r="H163" i="16"/>
  <c r="I162" i="16"/>
  <c r="H162" i="16"/>
  <c r="I161" i="16"/>
  <c r="H161" i="16"/>
  <c r="B161" i="16"/>
  <c r="B162" i="16" s="1"/>
  <c r="B163" i="16" s="1"/>
  <c r="B164" i="16" s="1"/>
  <c r="B165" i="16" s="1"/>
  <c r="B166" i="16" s="1"/>
  <c r="B167" i="16" s="1"/>
  <c r="B168" i="16" s="1"/>
  <c r="B169" i="16" s="1"/>
  <c r="B170" i="16" s="1"/>
  <c r="B171" i="16" s="1"/>
  <c r="B172" i="16" s="1"/>
  <c r="B173" i="16" s="1"/>
  <c r="I158" i="16"/>
  <c r="H158" i="16"/>
  <c r="I157" i="16"/>
  <c r="H157" i="16"/>
  <c r="I156" i="16"/>
  <c r="H156" i="16"/>
  <c r="I155" i="16"/>
  <c r="H155" i="16"/>
  <c r="I154" i="16"/>
  <c r="H154" i="16"/>
  <c r="I153" i="16"/>
  <c r="H153" i="16"/>
  <c r="I152" i="16"/>
  <c r="H152" i="16"/>
  <c r="I151" i="16"/>
  <c r="H151" i="16"/>
  <c r="I150" i="16"/>
  <c r="H150" i="16"/>
  <c r="I149" i="16"/>
  <c r="H149" i="16"/>
  <c r="I148" i="16"/>
  <c r="H148" i="16"/>
  <c r="I147" i="16"/>
  <c r="I159" i="16" s="1"/>
  <c r="H147" i="16"/>
  <c r="B147" i="16"/>
  <c r="B148" i="16" s="1"/>
  <c r="B149" i="16" s="1"/>
  <c r="B150" i="16" s="1"/>
  <c r="B151" i="16" s="1"/>
  <c r="B152" i="16" s="1"/>
  <c r="B153" i="16" s="1"/>
  <c r="B154" i="16" s="1"/>
  <c r="B155" i="16" s="1"/>
  <c r="B156" i="16" s="1"/>
  <c r="B157" i="16" s="1"/>
  <c r="B158" i="16" s="1"/>
  <c r="B159" i="16" s="1"/>
  <c r="I144" i="16"/>
  <c r="H144" i="16"/>
  <c r="I143" i="16"/>
  <c r="H143" i="16"/>
  <c r="I142" i="16"/>
  <c r="H142" i="16"/>
  <c r="I141" i="16"/>
  <c r="H141" i="16"/>
  <c r="I140" i="16"/>
  <c r="H140" i="16"/>
  <c r="I139" i="16"/>
  <c r="H139" i="16"/>
  <c r="I138" i="16"/>
  <c r="H138" i="16"/>
  <c r="I137" i="16"/>
  <c r="H137" i="16"/>
  <c r="I136" i="16"/>
  <c r="H136" i="16"/>
  <c r="I135" i="16"/>
  <c r="H135" i="16"/>
  <c r="I134" i="16"/>
  <c r="H134" i="16"/>
  <c r="I133" i="16"/>
  <c r="I145" i="16" s="1"/>
  <c r="H133" i="16"/>
  <c r="B133" i="16"/>
  <c r="B134" i="16" s="1"/>
  <c r="B135" i="16" s="1"/>
  <c r="B136" i="16" s="1"/>
  <c r="B137" i="16" s="1"/>
  <c r="B138" i="16" s="1"/>
  <c r="B139" i="16" s="1"/>
  <c r="B140" i="16" s="1"/>
  <c r="B141" i="16" s="1"/>
  <c r="B142" i="16" s="1"/>
  <c r="B143" i="16" s="1"/>
  <c r="B144" i="16" s="1"/>
  <c r="B145" i="16" s="1"/>
  <c r="I130" i="16"/>
  <c r="H130" i="16"/>
  <c r="I129" i="16"/>
  <c r="H129" i="16"/>
  <c r="I128" i="16"/>
  <c r="H128" i="16"/>
  <c r="I127" i="16"/>
  <c r="H127" i="16"/>
  <c r="I126" i="16"/>
  <c r="H126" i="16"/>
  <c r="I125" i="16"/>
  <c r="H125" i="16"/>
  <c r="I124" i="16"/>
  <c r="H124" i="16"/>
  <c r="I123" i="16"/>
  <c r="H123" i="16"/>
  <c r="I122" i="16"/>
  <c r="H122" i="16"/>
  <c r="I121" i="16"/>
  <c r="H121" i="16"/>
  <c r="I120" i="16"/>
  <c r="H120" i="16"/>
  <c r="I119" i="16"/>
  <c r="H119" i="16"/>
  <c r="B119" i="16"/>
  <c r="B120" i="16" s="1"/>
  <c r="B121" i="16" s="1"/>
  <c r="B122" i="16" s="1"/>
  <c r="B123" i="16" s="1"/>
  <c r="B124" i="16" s="1"/>
  <c r="B125" i="16" s="1"/>
  <c r="B126" i="16" s="1"/>
  <c r="B127" i="16" s="1"/>
  <c r="B128" i="16" s="1"/>
  <c r="B129" i="16" s="1"/>
  <c r="B130" i="16" s="1"/>
  <c r="B131" i="16" s="1"/>
  <c r="I116" i="16"/>
  <c r="H116" i="16"/>
  <c r="I115" i="16"/>
  <c r="H115" i="16"/>
  <c r="I114" i="16"/>
  <c r="H114" i="16"/>
  <c r="I113" i="16"/>
  <c r="H113" i="16"/>
  <c r="I112" i="16"/>
  <c r="H112" i="16"/>
  <c r="I111" i="16"/>
  <c r="H111" i="16"/>
  <c r="I110" i="16"/>
  <c r="H110" i="16"/>
  <c r="I109" i="16"/>
  <c r="H109" i="16"/>
  <c r="I108" i="16"/>
  <c r="H108" i="16"/>
  <c r="I107" i="16"/>
  <c r="H107" i="16"/>
  <c r="I106" i="16"/>
  <c r="H106" i="16"/>
  <c r="I105" i="16"/>
  <c r="H105" i="16"/>
  <c r="B105" i="16"/>
  <c r="B106" i="16" s="1"/>
  <c r="B107" i="16" s="1"/>
  <c r="B108" i="16" s="1"/>
  <c r="B109" i="16" s="1"/>
  <c r="B110" i="16" s="1"/>
  <c r="B111" i="16" s="1"/>
  <c r="B112" i="16" s="1"/>
  <c r="B113" i="16" s="1"/>
  <c r="B114" i="16" s="1"/>
  <c r="B115" i="16" s="1"/>
  <c r="B116" i="16" s="1"/>
  <c r="B117" i="16" s="1"/>
  <c r="I102" i="16"/>
  <c r="H102" i="16"/>
  <c r="I101" i="16"/>
  <c r="H101" i="16"/>
  <c r="I100" i="16"/>
  <c r="H100" i="16"/>
  <c r="I99" i="16"/>
  <c r="H99" i="16"/>
  <c r="I98" i="16"/>
  <c r="H98" i="16"/>
  <c r="I97" i="16"/>
  <c r="H97" i="16"/>
  <c r="I96" i="16"/>
  <c r="H96" i="16"/>
  <c r="I95" i="16"/>
  <c r="H95" i="16"/>
  <c r="I94" i="16"/>
  <c r="H94" i="16"/>
  <c r="I93" i="16"/>
  <c r="H93" i="16"/>
  <c r="I92" i="16"/>
  <c r="H92" i="16"/>
  <c r="I91" i="16"/>
  <c r="I103" i="16" s="1"/>
  <c r="H91" i="16"/>
  <c r="B91" i="16"/>
  <c r="B92" i="16" s="1"/>
  <c r="B93" i="16" s="1"/>
  <c r="B94" i="16" s="1"/>
  <c r="B95" i="16" s="1"/>
  <c r="B96" i="16" s="1"/>
  <c r="B97" i="16" s="1"/>
  <c r="B98" i="16" s="1"/>
  <c r="B99" i="16" s="1"/>
  <c r="B100" i="16" s="1"/>
  <c r="B101" i="16" s="1"/>
  <c r="B102" i="16" s="1"/>
  <c r="B103" i="16" s="1"/>
  <c r="I88" i="16"/>
  <c r="H88" i="16"/>
  <c r="I87" i="16"/>
  <c r="H87" i="16"/>
  <c r="I86" i="16"/>
  <c r="H86" i="16"/>
  <c r="I85" i="16"/>
  <c r="H85" i="16"/>
  <c r="I84" i="16"/>
  <c r="H84" i="16"/>
  <c r="I83" i="16"/>
  <c r="H83" i="16"/>
  <c r="I82" i="16"/>
  <c r="H82" i="16"/>
  <c r="I81" i="16"/>
  <c r="H81" i="16"/>
  <c r="I80" i="16"/>
  <c r="H80" i="16"/>
  <c r="I79" i="16"/>
  <c r="H79" i="16"/>
  <c r="I78" i="16"/>
  <c r="H78" i="16"/>
  <c r="I77" i="16"/>
  <c r="I89" i="16" s="1"/>
  <c r="H77" i="16"/>
  <c r="B77" i="16"/>
  <c r="B78" i="16" s="1"/>
  <c r="B79" i="16" s="1"/>
  <c r="B80" i="16" s="1"/>
  <c r="B81" i="16" s="1"/>
  <c r="B82" i="16" s="1"/>
  <c r="B83" i="16" s="1"/>
  <c r="B84" i="16" s="1"/>
  <c r="B85" i="16" s="1"/>
  <c r="B86" i="16" s="1"/>
  <c r="B87" i="16" s="1"/>
  <c r="B88" i="16" s="1"/>
  <c r="B89" i="16" s="1"/>
  <c r="I74" i="16"/>
  <c r="H74" i="16"/>
  <c r="I73" i="16"/>
  <c r="H73" i="16"/>
  <c r="I72" i="16"/>
  <c r="H72" i="16"/>
  <c r="I71" i="16"/>
  <c r="H71" i="16"/>
  <c r="I70" i="16"/>
  <c r="H70" i="16"/>
  <c r="I69" i="16"/>
  <c r="H69" i="16"/>
  <c r="I68" i="16"/>
  <c r="H68" i="16"/>
  <c r="I67" i="16"/>
  <c r="H67" i="16"/>
  <c r="I66" i="16"/>
  <c r="H66" i="16"/>
  <c r="I65" i="16"/>
  <c r="H65" i="16"/>
  <c r="I64" i="16"/>
  <c r="H64" i="16"/>
  <c r="I63" i="16"/>
  <c r="H63" i="16"/>
  <c r="B63" i="16"/>
  <c r="B64" i="16" s="1"/>
  <c r="B65" i="16" s="1"/>
  <c r="B66" i="16" s="1"/>
  <c r="B67" i="16" s="1"/>
  <c r="B68" i="16" s="1"/>
  <c r="B69" i="16" s="1"/>
  <c r="B70" i="16" s="1"/>
  <c r="B71" i="16" s="1"/>
  <c r="B72" i="16" s="1"/>
  <c r="B73" i="16" s="1"/>
  <c r="B74" i="16" s="1"/>
  <c r="B75" i="16" s="1"/>
  <c r="I60" i="16"/>
  <c r="H60" i="16"/>
  <c r="I59" i="16"/>
  <c r="H59" i="16"/>
  <c r="I58" i="16"/>
  <c r="H58" i="16"/>
  <c r="I57" i="16"/>
  <c r="H57" i="16"/>
  <c r="I56" i="16"/>
  <c r="H56" i="16"/>
  <c r="I55" i="16"/>
  <c r="H55" i="16"/>
  <c r="I54" i="16"/>
  <c r="H54" i="16"/>
  <c r="I53" i="16"/>
  <c r="H53" i="16"/>
  <c r="I52" i="16"/>
  <c r="H52" i="16"/>
  <c r="I51" i="16"/>
  <c r="H51" i="16"/>
  <c r="I50" i="16"/>
  <c r="H50" i="16"/>
  <c r="I49" i="16"/>
  <c r="I61" i="16" s="1"/>
  <c r="H49" i="16"/>
  <c r="B49" i="16"/>
  <c r="B50" i="16" s="1"/>
  <c r="B51" i="16" s="1"/>
  <c r="B52" i="16" s="1"/>
  <c r="B53" i="16" s="1"/>
  <c r="B54" i="16" s="1"/>
  <c r="B55" i="16" s="1"/>
  <c r="B56" i="16" s="1"/>
  <c r="B57" i="16" s="1"/>
  <c r="B58" i="16" s="1"/>
  <c r="B59" i="16" s="1"/>
  <c r="B60" i="16" s="1"/>
  <c r="B61" i="16" s="1"/>
  <c r="I46" i="16"/>
  <c r="H46" i="16"/>
  <c r="I45" i="16"/>
  <c r="H45" i="16"/>
  <c r="I44" i="16"/>
  <c r="H44" i="16"/>
  <c r="I43" i="16"/>
  <c r="H43" i="16"/>
  <c r="I42" i="16"/>
  <c r="H42" i="16"/>
  <c r="I41" i="16"/>
  <c r="H41" i="16"/>
  <c r="I40" i="16"/>
  <c r="H40" i="16"/>
  <c r="I39" i="16"/>
  <c r="H39" i="16"/>
  <c r="I38" i="16"/>
  <c r="H38" i="16"/>
  <c r="I37" i="16"/>
  <c r="H37" i="16"/>
  <c r="I36" i="16"/>
  <c r="H36" i="16"/>
  <c r="I35" i="16"/>
  <c r="I47" i="16" s="1"/>
  <c r="H35" i="16"/>
  <c r="B35" i="16"/>
  <c r="B36" i="16" s="1"/>
  <c r="B37" i="16" s="1"/>
  <c r="B38" i="16" s="1"/>
  <c r="B39" i="16" s="1"/>
  <c r="B40" i="16" s="1"/>
  <c r="B41" i="16" s="1"/>
  <c r="B42" i="16" s="1"/>
  <c r="B43" i="16" s="1"/>
  <c r="B44" i="16" s="1"/>
  <c r="B45" i="16" s="1"/>
  <c r="B46" i="16" s="1"/>
  <c r="B47" i="16" s="1"/>
  <c r="I32" i="16"/>
  <c r="H32" i="16"/>
  <c r="I31" i="16"/>
  <c r="H31" i="16"/>
  <c r="I30" i="16"/>
  <c r="H30" i="16"/>
  <c r="I29" i="16"/>
  <c r="H29" i="16"/>
  <c r="I28" i="16"/>
  <c r="H28" i="16"/>
  <c r="I27" i="16"/>
  <c r="H27" i="16"/>
  <c r="I26" i="16"/>
  <c r="H26" i="16"/>
  <c r="I25" i="16"/>
  <c r="H25" i="16"/>
  <c r="I24" i="16"/>
  <c r="H24" i="16"/>
  <c r="I23" i="16"/>
  <c r="H23" i="16"/>
  <c r="I22" i="16"/>
  <c r="H22" i="16"/>
  <c r="I21" i="16"/>
  <c r="H21" i="16"/>
  <c r="B21" i="16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I18" i="16"/>
  <c r="H18" i="16"/>
  <c r="I17" i="16"/>
  <c r="H17" i="16"/>
  <c r="I16" i="16"/>
  <c r="H16" i="16"/>
  <c r="I15" i="16"/>
  <c r="H15" i="16"/>
  <c r="I14" i="16"/>
  <c r="H14" i="16"/>
  <c r="I13" i="16"/>
  <c r="H13" i="16"/>
  <c r="I12" i="16"/>
  <c r="H12" i="16"/>
  <c r="I11" i="16"/>
  <c r="H11" i="16"/>
  <c r="I10" i="16"/>
  <c r="H10" i="16"/>
  <c r="I9" i="16"/>
  <c r="I19" i="16" s="1"/>
  <c r="H9" i="16"/>
  <c r="I8" i="16"/>
  <c r="H8" i="16"/>
  <c r="I7" i="16"/>
  <c r="H7" i="16"/>
  <c r="B7" i="16"/>
  <c r="B8" i="16" s="1"/>
  <c r="B9" i="16" s="1"/>
  <c r="B10" i="16" s="1"/>
  <c r="B11" i="16" s="1"/>
  <c r="B12" i="16" s="1"/>
  <c r="B13" i="16" s="1"/>
  <c r="B14" i="16" s="1"/>
  <c r="B15" i="16" s="1"/>
  <c r="B16" i="16" s="1"/>
  <c r="B17" i="16" s="1"/>
  <c r="B18" i="16" s="1"/>
  <c r="H191" i="14"/>
  <c r="I191" i="14" s="1"/>
  <c r="H190" i="14"/>
  <c r="I190" i="14" s="1"/>
  <c r="H189" i="14"/>
  <c r="I189" i="14" s="1"/>
  <c r="H187" i="14"/>
  <c r="I187" i="14" s="1"/>
  <c r="H186" i="14"/>
  <c r="I186" i="14" s="1"/>
  <c r="I156" i="14"/>
  <c r="I155" i="14"/>
  <c r="I151" i="14"/>
  <c r="I149" i="14"/>
  <c r="J134" i="14"/>
  <c r="I44" i="14"/>
  <c r="I43" i="14"/>
  <c r="I35" i="14"/>
  <c r="G188" i="14" s="1"/>
  <c r="I9" i="14"/>
  <c r="I8" i="14"/>
  <c r="B6" i="14"/>
  <c r="G5" i="14"/>
  <c r="G4" i="14"/>
  <c r="H187" i="13"/>
  <c r="I187" i="13" s="1"/>
  <c r="H186" i="13"/>
  <c r="I186" i="13" s="1"/>
  <c r="H185" i="13"/>
  <c r="I185" i="13" s="1"/>
  <c r="H183" i="13"/>
  <c r="I183" i="13" s="1"/>
  <c r="H182" i="13"/>
  <c r="I182" i="13" s="1"/>
  <c r="I152" i="13"/>
  <c r="I151" i="13"/>
  <c r="J130" i="13"/>
  <c r="G184" i="13"/>
  <c r="H194" i="13"/>
  <c r="I9" i="13"/>
  <c r="I8" i="13"/>
  <c r="B6" i="13"/>
  <c r="G5" i="13"/>
  <c r="G4" i="13"/>
  <c r="H196" i="12"/>
  <c r="I196" i="12" s="1"/>
  <c r="H195" i="12"/>
  <c r="I195" i="12" s="1"/>
  <c r="H194" i="12"/>
  <c r="I194" i="12" s="1"/>
  <c r="H192" i="12"/>
  <c r="I192" i="12" s="1"/>
  <c r="H191" i="12"/>
  <c r="I191" i="12" s="1"/>
  <c r="I161" i="12"/>
  <c r="I160" i="12"/>
  <c r="J139" i="12"/>
  <c r="G193" i="12"/>
  <c r="H203" i="12"/>
  <c r="B6" i="12"/>
  <c r="H190" i="11"/>
  <c r="I190" i="11" s="1"/>
  <c r="H189" i="11"/>
  <c r="I189" i="11" s="1"/>
  <c r="H188" i="11"/>
  <c r="I188" i="11" s="1"/>
  <c r="H186" i="11"/>
  <c r="I186" i="11" s="1"/>
  <c r="H185" i="11"/>
  <c r="I185" i="11" s="1"/>
  <c r="I155" i="11"/>
  <c r="I154" i="11"/>
  <c r="J133" i="11"/>
  <c r="J89" i="11"/>
  <c r="H197" i="11"/>
  <c r="I9" i="11"/>
  <c r="I8" i="11"/>
  <c r="B6" i="11"/>
  <c r="G5" i="11"/>
  <c r="G4" i="11"/>
  <c r="H187" i="10"/>
  <c r="I187" i="10" s="1"/>
  <c r="H186" i="10"/>
  <c r="I186" i="10" s="1"/>
  <c r="H185" i="10"/>
  <c r="I185" i="10" s="1"/>
  <c r="H183" i="10"/>
  <c r="I183" i="10" s="1"/>
  <c r="H182" i="10"/>
  <c r="I182" i="10" s="1"/>
  <c r="I152" i="10"/>
  <c r="I151" i="10"/>
  <c r="I147" i="10"/>
  <c r="I145" i="10"/>
  <c r="J130" i="10"/>
  <c r="I42" i="10"/>
  <c r="G184" i="10"/>
  <c r="I11" i="10"/>
  <c r="H194" i="10" s="1"/>
  <c r="I9" i="10"/>
  <c r="I8" i="10"/>
  <c r="B6" i="10"/>
  <c r="G5" i="10"/>
  <c r="G4" i="10"/>
  <c r="H188" i="9"/>
  <c r="I188" i="9" s="1"/>
  <c r="H187" i="9"/>
  <c r="I187" i="9" s="1"/>
  <c r="H186" i="9"/>
  <c r="I186" i="9" s="1"/>
  <c r="H184" i="9"/>
  <c r="I184" i="9" s="1"/>
  <c r="H183" i="9"/>
  <c r="I183" i="9" s="1"/>
  <c r="I153" i="9"/>
  <c r="I152" i="9"/>
  <c r="I148" i="9"/>
  <c r="I146" i="9"/>
  <c r="J131" i="9"/>
  <c r="I42" i="9"/>
  <c r="G185" i="9"/>
  <c r="I11" i="9"/>
  <c r="H195" i="9" s="1"/>
  <c r="I9" i="9"/>
  <c r="I8" i="9"/>
  <c r="B6" i="9"/>
  <c r="G5" i="9"/>
  <c r="G4" i="9"/>
  <c r="J14" i="4"/>
  <c r="F14" i="4"/>
  <c r="D10" i="4"/>
  <c r="J9" i="4"/>
  <c r="D9" i="4"/>
  <c r="D8" i="4"/>
  <c r="D7" i="4"/>
  <c r="J6" i="4"/>
  <c r="D6" i="4"/>
  <c r="D4" i="4"/>
  <c r="I11" i="14"/>
  <c r="I92" i="3"/>
  <c r="I17" i="9"/>
  <c r="D87" i="3"/>
  <c r="G81" i="3"/>
  <c r="F81" i="3"/>
  <c r="E81" i="3"/>
  <c r="D81" i="3"/>
  <c r="C81" i="3"/>
  <c r="K74" i="3"/>
  <c r="J74" i="3"/>
  <c r="I74" i="3"/>
  <c r="I83" i="14"/>
  <c r="G74" i="3"/>
  <c r="I79" i="13" s="1"/>
  <c r="F74" i="3"/>
  <c r="I88" i="12" s="1"/>
  <c r="E74" i="3"/>
  <c r="I82" i="11" s="1"/>
  <c r="D74" i="3"/>
  <c r="I79" i="10" s="1"/>
  <c r="C74" i="3"/>
  <c r="D73" i="3"/>
  <c r="K70" i="3"/>
  <c r="J70" i="3"/>
  <c r="I70" i="3"/>
  <c r="G69" i="3"/>
  <c r="F69" i="3"/>
  <c r="E69" i="3"/>
  <c r="E67" i="3" s="1"/>
  <c r="D69" i="3"/>
  <c r="D67" i="3" s="1"/>
  <c r="H66" i="3" s="1"/>
  <c r="C69" i="3"/>
  <c r="C67" i="3" s="1"/>
  <c r="E68" i="3"/>
  <c r="G67" i="3"/>
  <c r="F67" i="3"/>
  <c r="G62" i="3"/>
  <c r="I83" i="13" s="1"/>
  <c r="F62" i="3"/>
  <c r="I92" i="12" s="1"/>
  <c r="E62" i="3"/>
  <c r="I86" i="11" s="1"/>
  <c r="D62" i="3"/>
  <c r="I83" i="10" s="1"/>
  <c r="C62" i="3"/>
  <c r="D58" i="3"/>
  <c r="D57" i="3"/>
  <c r="E57" i="3" s="1"/>
  <c r="F65" i="9" s="1"/>
  <c r="D52" i="3"/>
  <c r="C52" i="3"/>
  <c r="C63" i="3" s="1"/>
  <c r="K51" i="3"/>
  <c r="K52" i="3" s="1"/>
  <c r="J51" i="3"/>
  <c r="J52" i="3" s="1"/>
  <c r="I51" i="3"/>
  <c r="I52" i="3" s="1"/>
  <c r="H52" i="3"/>
  <c r="G51" i="3"/>
  <c r="G52" i="3" s="1"/>
  <c r="F51" i="3"/>
  <c r="F52" i="3" s="1"/>
  <c r="E51" i="3"/>
  <c r="E52" i="3" s="1"/>
  <c r="K40" i="3"/>
  <c r="J40" i="3"/>
  <c r="I40" i="3"/>
  <c r="K38" i="3"/>
  <c r="J38" i="3"/>
  <c r="I38" i="3"/>
  <c r="K37" i="3"/>
  <c r="J37" i="3"/>
  <c r="I37" i="3"/>
  <c r="F29" i="14"/>
  <c r="K35" i="3"/>
  <c r="J35" i="3"/>
  <c r="I35" i="3"/>
  <c r="I10" i="14"/>
  <c r="I10" i="11"/>
  <c r="I10" i="10"/>
  <c r="I10" i="9"/>
  <c r="C61" i="3"/>
  <c r="K33" i="3"/>
  <c r="K49" i="3" s="1"/>
  <c r="K56" i="3" s="1"/>
  <c r="K84" i="3" s="1"/>
  <c r="K91" i="3" s="1"/>
  <c r="J33" i="3"/>
  <c r="I33" i="3"/>
  <c r="H33" i="3"/>
  <c r="F49" i="3"/>
  <c r="F56" i="3" s="1"/>
  <c r="F84" i="3" s="1"/>
  <c r="F91" i="3" s="1"/>
  <c r="AF28" i="2"/>
  <c r="B27" i="2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DO24" i="2"/>
  <c r="DN24" i="2"/>
  <c r="DM24" i="2"/>
  <c r="DL24" i="2"/>
  <c r="DK24" i="2"/>
  <c r="DJ24" i="2"/>
  <c r="DI24" i="2"/>
  <c r="DH24" i="2"/>
  <c r="DG24" i="2"/>
  <c r="DF24" i="2"/>
  <c r="DD22" i="2"/>
  <c r="CM22" i="2"/>
  <c r="BV22" i="2"/>
  <c r="BE22" i="2"/>
  <c r="AN22" i="2"/>
  <c r="W22" i="2"/>
  <c r="DD21" i="2"/>
  <c r="DC21" i="2"/>
  <c r="DB21" i="2"/>
  <c r="DA21" i="2"/>
  <c r="CZ21" i="2"/>
  <c r="CY21" i="2"/>
  <c r="CX21" i="2"/>
  <c r="CW21" i="2"/>
  <c r="CV21" i="2"/>
  <c r="CU21" i="2"/>
  <c r="CT21" i="2"/>
  <c r="CS21" i="2"/>
  <c r="CR21" i="2"/>
  <c r="CQ21" i="2"/>
  <c r="CP21" i="2"/>
  <c r="CO21" i="2"/>
  <c r="CN21" i="2"/>
  <c r="CM21" i="2"/>
  <c r="CL21" i="2"/>
  <c r="CK21" i="2"/>
  <c r="CJ21" i="2"/>
  <c r="CI21" i="2"/>
  <c r="CH21" i="2"/>
  <c r="CG21" i="2"/>
  <c r="CF21" i="2"/>
  <c r="CE21" i="2"/>
  <c r="CD21" i="2"/>
  <c r="CC21" i="2"/>
  <c r="CB21" i="2"/>
  <c r="CA21" i="2"/>
  <c r="BZ21" i="2"/>
  <c r="BY21" i="2"/>
  <c r="BX21" i="2"/>
  <c r="BW21" i="2"/>
  <c r="BV21" i="2"/>
  <c r="BU21" i="2"/>
  <c r="BT21" i="2"/>
  <c r="BS21" i="2"/>
  <c r="BR21" i="2"/>
  <c r="BQ21" i="2"/>
  <c r="BP21" i="2"/>
  <c r="BO21" i="2"/>
  <c r="BN21" i="2"/>
  <c r="BM21" i="2"/>
  <c r="BL21" i="2"/>
  <c r="BK21" i="2"/>
  <c r="BJ21" i="2"/>
  <c r="BI21" i="2"/>
  <c r="BH21" i="2"/>
  <c r="BG21" i="2"/>
  <c r="BF21" i="2"/>
  <c r="BE21" i="2"/>
  <c r="BD21" i="2"/>
  <c r="BC21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DP20" i="2"/>
  <c r="DE20" i="2"/>
  <c r="DE19" i="2"/>
  <c r="DP18" i="2"/>
  <c r="DE18" i="2"/>
  <c r="DP17" i="2"/>
  <c r="DE17" i="2"/>
  <c r="DP16" i="2"/>
  <c r="DE16" i="2"/>
  <c r="DP15" i="2"/>
  <c r="DE15" i="2"/>
  <c r="DP14" i="2"/>
  <c r="DE14" i="2"/>
  <c r="DP13" i="2"/>
  <c r="DE13" i="2"/>
  <c r="DP12" i="2"/>
  <c r="DE12" i="2"/>
  <c r="J92" i="3" s="1"/>
  <c r="K65" i="3"/>
  <c r="J68" i="3"/>
  <c r="I65" i="3"/>
  <c r="DE11" i="2"/>
  <c r="DP10" i="2"/>
  <c r="DE10" i="2"/>
  <c r="F4" i="2"/>
  <c r="Y3" i="2"/>
  <c r="I1" i="2"/>
  <c r="J1" i="2" s="1"/>
  <c r="K1" i="2" s="1"/>
  <c r="L1" i="2" s="1"/>
  <c r="M1" i="2" s="1"/>
  <c r="N1" i="2" s="1"/>
  <c r="O1" i="2" s="1"/>
  <c r="P1" i="2" s="1"/>
  <c r="Q1" i="2" s="1"/>
  <c r="R1" i="2" s="1"/>
  <c r="S1" i="2" s="1"/>
  <c r="T1" i="2" s="1"/>
  <c r="U1" i="2" s="1"/>
  <c r="V1" i="2" s="1"/>
  <c r="W1" i="2" s="1"/>
  <c r="X1" i="2" s="1"/>
  <c r="Y1" i="2" s="1"/>
  <c r="Z1" i="2" s="1"/>
  <c r="AA1" i="2" s="1"/>
  <c r="AB1" i="2" s="1"/>
  <c r="AC1" i="2" s="1"/>
  <c r="AD1" i="2" s="1"/>
  <c r="AE1" i="2" s="1"/>
  <c r="AF1" i="2" s="1"/>
  <c r="AG1" i="2" s="1"/>
  <c r="AH1" i="2" s="1"/>
  <c r="AI1" i="2" s="1"/>
  <c r="AJ1" i="2" s="1"/>
  <c r="AK1" i="2" s="1"/>
  <c r="AL1" i="2" s="1"/>
  <c r="AM1" i="2" s="1"/>
  <c r="AN1" i="2" s="1"/>
  <c r="AO1" i="2" s="1"/>
  <c r="AP1" i="2" s="1"/>
  <c r="AQ1" i="2" s="1"/>
  <c r="AR1" i="2" s="1"/>
  <c r="AS1" i="2" s="1"/>
  <c r="AT1" i="2" s="1"/>
  <c r="AU1" i="2" s="1"/>
  <c r="AV1" i="2" s="1"/>
  <c r="AW1" i="2" s="1"/>
  <c r="AX1" i="2" s="1"/>
  <c r="AY1" i="2" s="1"/>
  <c r="AZ1" i="2" s="1"/>
  <c r="BA1" i="2" s="1"/>
  <c r="BB1" i="2" s="1"/>
  <c r="BC1" i="2" s="1"/>
  <c r="BD1" i="2" s="1"/>
  <c r="BE1" i="2" s="1"/>
  <c r="BF1" i="2" s="1"/>
  <c r="BG1" i="2" s="1"/>
  <c r="BH1" i="2" s="1"/>
  <c r="BI1" i="2" s="1"/>
  <c r="BJ1" i="2" s="1"/>
  <c r="BK1" i="2" s="1"/>
  <c r="BL1" i="2" s="1"/>
  <c r="BM1" i="2" s="1"/>
  <c r="BN1" i="2" s="1"/>
  <c r="BO1" i="2" s="1"/>
  <c r="BP1" i="2" s="1"/>
  <c r="BQ1" i="2" s="1"/>
  <c r="BR1" i="2" s="1"/>
  <c r="BS1" i="2" s="1"/>
  <c r="BT1" i="2" s="1"/>
  <c r="BU1" i="2" s="1"/>
  <c r="BV1" i="2" s="1"/>
  <c r="BW1" i="2" s="1"/>
  <c r="BX1" i="2" s="1"/>
  <c r="BY1" i="2" s="1"/>
  <c r="BZ1" i="2" s="1"/>
  <c r="CA1" i="2" s="1"/>
  <c r="CB1" i="2" s="1"/>
  <c r="CC1" i="2" s="1"/>
  <c r="CD1" i="2" s="1"/>
  <c r="CE1" i="2" s="1"/>
  <c r="CF1" i="2" s="1"/>
  <c r="CG1" i="2" s="1"/>
  <c r="CH1" i="2" s="1"/>
  <c r="CI1" i="2" s="1"/>
  <c r="CJ1" i="2" s="1"/>
  <c r="CK1" i="2" s="1"/>
  <c r="CL1" i="2" s="1"/>
  <c r="CM1" i="2" s="1"/>
  <c r="CN1" i="2" s="1"/>
  <c r="CO1" i="2" s="1"/>
  <c r="CP1" i="2" s="1"/>
  <c r="CQ1" i="2" s="1"/>
  <c r="CR1" i="2" s="1"/>
  <c r="CS1" i="2" s="1"/>
  <c r="CT1" i="2" s="1"/>
  <c r="CU1" i="2" s="1"/>
  <c r="CV1" i="2" s="1"/>
  <c r="CW1" i="2" s="1"/>
  <c r="CX1" i="2" s="1"/>
  <c r="CY1" i="2" s="1"/>
  <c r="CZ1" i="2" s="1"/>
  <c r="DA1" i="2" s="1"/>
  <c r="DB1" i="2" s="1"/>
  <c r="DC1" i="2" s="1"/>
  <c r="DD1" i="2" s="1"/>
  <c r="DE1" i="2" s="1"/>
  <c r="D4" i="1"/>
  <c r="E4" i="1" s="1"/>
  <c r="F4" i="1" s="1"/>
  <c r="G4" i="1" s="1"/>
  <c r="H4" i="1" s="1"/>
  <c r="I4" i="1" s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D26" i="2"/>
  <c r="D36" i="2"/>
  <c r="D31" i="2"/>
  <c r="D28" i="2"/>
  <c r="D29" i="2"/>
  <c r="D42" i="2"/>
  <c r="D39" i="2"/>
  <c r="C43" i="2"/>
  <c r="D35" i="2"/>
  <c r="D40" i="2"/>
  <c r="D32" i="2"/>
  <c r="D34" i="2"/>
  <c r="D27" i="2"/>
  <c r="D38" i="2"/>
  <c r="D43" i="2"/>
  <c r="D41" i="2"/>
  <c r="D30" i="2"/>
  <c r="D33" i="2"/>
  <c r="D37" i="2"/>
  <c r="J135" i="13" l="1"/>
  <c r="J138" i="11"/>
  <c r="J144" i="12"/>
  <c r="J139" i="14"/>
  <c r="J135" i="10"/>
  <c r="J136" i="9"/>
  <c r="C28" i="2"/>
  <c r="C29" i="2"/>
  <c r="C30" i="2"/>
  <c r="C31" i="2"/>
  <c r="C26" i="2"/>
  <c r="C27" i="2"/>
  <c r="E15" i="4"/>
  <c r="I17" i="10"/>
  <c r="G39" i="3"/>
  <c r="I41" i="13" s="1"/>
  <c r="F41" i="13"/>
  <c r="E41" i="3"/>
  <c r="G44" i="11"/>
  <c r="I17" i="11"/>
  <c r="I20" i="11" s="1"/>
  <c r="E16" i="4"/>
  <c r="K16" i="4" s="1"/>
  <c r="E17" i="4"/>
  <c r="K17" i="4" s="1"/>
  <c r="I17" i="12"/>
  <c r="F29" i="9"/>
  <c r="F29" i="11"/>
  <c r="H41" i="11"/>
  <c r="D16" i="4"/>
  <c r="H29" i="11"/>
  <c r="I17" i="13"/>
  <c r="H188" i="13" s="1"/>
  <c r="E18" i="4"/>
  <c r="K18" i="4" s="1"/>
  <c r="F41" i="10"/>
  <c r="F43" i="12"/>
  <c r="H40" i="3"/>
  <c r="G45" i="14" s="1"/>
  <c r="G45" i="12"/>
  <c r="D39" i="3"/>
  <c r="I42" i="11" s="1"/>
  <c r="F42" i="11"/>
  <c r="D17" i="4"/>
  <c r="H42" i="12"/>
  <c r="H29" i="12"/>
  <c r="H29" i="13"/>
  <c r="H40" i="13"/>
  <c r="D18" i="4"/>
  <c r="I80" i="9"/>
  <c r="I84" i="9"/>
  <c r="D72" i="3"/>
  <c r="I78" i="9"/>
  <c r="F29" i="10"/>
  <c r="F29" i="12"/>
  <c r="G41" i="3"/>
  <c r="I43" i="13" s="1"/>
  <c r="G43" i="13"/>
  <c r="G43" i="10"/>
  <c r="F41" i="3"/>
  <c r="I45" i="12" s="1"/>
  <c r="F41" i="9"/>
  <c r="G4" i="2"/>
  <c r="H4" i="2" s="1"/>
  <c r="I4" i="2" s="1"/>
  <c r="J4" i="2" s="1"/>
  <c r="K4" i="2" s="1"/>
  <c r="L4" i="2" s="1"/>
  <c r="M4" i="2" s="1"/>
  <c r="N4" i="2" s="1"/>
  <c r="O4" i="2" s="1"/>
  <c r="P4" i="2" s="1"/>
  <c r="Q4" i="2" s="1"/>
  <c r="R4" i="2" s="1"/>
  <c r="S4" i="2" s="1"/>
  <c r="T4" i="2" s="1"/>
  <c r="U4" i="2" s="1"/>
  <c r="V4" i="2" s="1"/>
  <c r="W4" i="2" s="1"/>
  <c r="X4" i="2" s="1"/>
  <c r="Y4" i="2" s="1"/>
  <c r="Z4" i="2" s="1"/>
  <c r="AA4" i="2" s="1"/>
  <c r="AB4" i="2" s="1"/>
  <c r="AC4" i="2" s="1"/>
  <c r="AD4" i="2" s="1"/>
  <c r="AE4" i="2" s="1"/>
  <c r="AF4" i="2" s="1"/>
  <c r="AG4" i="2" s="1"/>
  <c r="AH4" i="2" s="1"/>
  <c r="AI4" i="2" s="1"/>
  <c r="AJ4" i="2" s="1"/>
  <c r="AK4" i="2" s="1"/>
  <c r="AL4" i="2" s="1"/>
  <c r="AM4" i="2" s="1"/>
  <c r="AN4" i="2" s="1"/>
  <c r="AO4" i="2" s="1"/>
  <c r="AP4" i="2" s="1"/>
  <c r="AQ4" i="2" s="1"/>
  <c r="AR4" i="2" s="1"/>
  <c r="AS4" i="2" s="1"/>
  <c r="AT4" i="2" s="1"/>
  <c r="AU4" i="2" s="1"/>
  <c r="AV4" i="2" s="1"/>
  <c r="AW4" i="2" s="1"/>
  <c r="AX4" i="2" s="1"/>
  <c r="AY4" i="2" s="1"/>
  <c r="AZ4" i="2" s="1"/>
  <c r="BA4" i="2" s="1"/>
  <c r="BB4" i="2" s="1"/>
  <c r="BC4" i="2" s="1"/>
  <c r="BD4" i="2" s="1"/>
  <c r="BE4" i="2" s="1"/>
  <c r="BF4" i="2" s="1"/>
  <c r="BG4" i="2" s="1"/>
  <c r="BH4" i="2" s="1"/>
  <c r="BI4" i="2" s="1"/>
  <c r="BJ4" i="2" s="1"/>
  <c r="BK4" i="2" s="1"/>
  <c r="BL4" i="2" s="1"/>
  <c r="BM4" i="2" s="1"/>
  <c r="BN4" i="2" s="1"/>
  <c r="BO4" i="2" s="1"/>
  <c r="BP4" i="2" s="1"/>
  <c r="BQ4" i="2" s="1"/>
  <c r="BR4" i="2" s="1"/>
  <c r="BS4" i="2" s="1"/>
  <c r="BT4" i="2" s="1"/>
  <c r="BU4" i="2" s="1"/>
  <c r="BV4" i="2" s="1"/>
  <c r="BW4" i="2" s="1"/>
  <c r="BX4" i="2" s="1"/>
  <c r="BY4" i="2" s="1"/>
  <c r="BZ4" i="2" s="1"/>
  <c r="CA4" i="2" s="1"/>
  <c r="CB4" i="2" s="1"/>
  <c r="CC4" i="2" s="1"/>
  <c r="CD4" i="2" s="1"/>
  <c r="CE4" i="2" s="1"/>
  <c r="CF4" i="2" s="1"/>
  <c r="CG4" i="2" s="1"/>
  <c r="CH4" i="2" s="1"/>
  <c r="CI4" i="2" s="1"/>
  <c r="CJ4" i="2" s="1"/>
  <c r="CK4" i="2" s="1"/>
  <c r="CL4" i="2" s="1"/>
  <c r="CM4" i="2" s="1"/>
  <c r="CN4" i="2" s="1"/>
  <c r="CO4" i="2" s="1"/>
  <c r="CP4" i="2" s="1"/>
  <c r="CQ4" i="2" s="1"/>
  <c r="CR4" i="2" s="1"/>
  <c r="CS4" i="2" s="1"/>
  <c r="CT4" i="2" s="1"/>
  <c r="CU4" i="2" s="1"/>
  <c r="CV4" i="2" s="1"/>
  <c r="CW4" i="2" s="1"/>
  <c r="CX4" i="2" s="1"/>
  <c r="CY4" i="2" s="1"/>
  <c r="CZ4" i="2" s="1"/>
  <c r="DA4" i="2" s="1"/>
  <c r="DB4" i="2" s="1"/>
  <c r="DC4" i="2" s="1"/>
  <c r="DD4" i="2" s="1"/>
  <c r="DE4" i="2" s="1"/>
  <c r="G43" i="9"/>
  <c r="C41" i="3"/>
  <c r="F39" i="3"/>
  <c r="H38" i="3"/>
  <c r="F43" i="14" s="1"/>
  <c r="F57" i="3"/>
  <c r="F64" i="10" s="1"/>
  <c r="E60" i="3"/>
  <c r="C60" i="3"/>
  <c r="I17" i="14"/>
  <c r="I20" i="14" s="1"/>
  <c r="G64" i="3"/>
  <c r="C75" i="3"/>
  <c r="C76" i="3"/>
  <c r="B19" i="16"/>
  <c r="J60" i="3"/>
  <c r="I41" i="9"/>
  <c r="BW5" i="2"/>
  <c r="I41" i="3"/>
  <c r="DE21" i="2"/>
  <c r="C64" i="3"/>
  <c r="G78" i="3"/>
  <c r="G75" i="3"/>
  <c r="C79" i="3"/>
  <c r="I68" i="3"/>
  <c r="H36" i="3"/>
  <c r="I31" i="14" s="1"/>
  <c r="C44" i="3"/>
  <c r="G79" i="3"/>
  <c r="J65" i="3"/>
  <c r="G61" i="3"/>
  <c r="K92" i="3"/>
  <c r="D66" i="3"/>
  <c r="C66" i="3"/>
  <c r="G66" i="3"/>
  <c r="F66" i="3"/>
  <c r="E66" i="3"/>
  <c r="K63" i="3"/>
  <c r="F60" i="3"/>
  <c r="F63" i="3"/>
  <c r="BF5" i="2"/>
  <c r="AO5" i="2"/>
  <c r="CN5" i="2"/>
  <c r="DP21" i="2"/>
  <c r="G63" i="3"/>
  <c r="I82" i="13" s="1"/>
  <c r="I29" i="12"/>
  <c r="X5" i="2"/>
  <c r="H42" i="14"/>
  <c r="H29" i="14"/>
  <c r="I29" i="14" s="1"/>
  <c r="H63" i="3"/>
  <c r="I28" i="9"/>
  <c r="I31" i="9"/>
  <c r="J36" i="3"/>
  <c r="E49" i="3"/>
  <c r="E56" i="3" s="1"/>
  <c r="E84" i="3" s="1"/>
  <c r="E91" i="3" s="1"/>
  <c r="J49" i="3"/>
  <c r="J56" i="3" s="1"/>
  <c r="J84" i="3" s="1"/>
  <c r="J91" i="3" s="1"/>
  <c r="F61" i="3"/>
  <c r="K61" i="3"/>
  <c r="F75" i="3"/>
  <c r="K75" i="3"/>
  <c r="H76" i="3"/>
  <c r="J89" i="14" s="1"/>
  <c r="K77" i="3"/>
  <c r="H78" i="3"/>
  <c r="F79" i="3"/>
  <c r="H198" i="14"/>
  <c r="E14" i="4"/>
  <c r="I31" i="10"/>
  <c r="K36" i="3"/>
  <c r="I29" i="13"/>
  <c r="I20" i="12"/>
  <c r="H197" i="12"/>
  <c r="I28" i="10"/>
  <c r="I36" i="14"/>
  <c r="I34" i="13"/>
  <c r="I35" i="11"/>
  <c r="I34" i="10"/>
  <c r="I34" i="9"/>
  <c r="I28" i="11"/>
  <c r="I42" i="3"/>
  <c r="J42" i="3" s="1"/>
  <c r="K42" i="3" s="1"/>
  <c r="G49" i="3"/>
  <c r="G56" i="3" s="1"/>
  <c r="G84" i="3" s="1"/>
  <c r="G91" i="3" s="1"/>
  <c r="D60" i="3"/>
  <c r="I60" i="3"/>
  <c r="D64" i="3"/>
  <c r="D76" i="3"/>
  <c r="I76" i="3"/>
  <c r="I78" i="3"/>
  <c r="I28" i="12"/>
  <c r="E64" i="3"/>
  <c r="E76" i="3"/>
  <c r="J76" i="3"/>
  <c r="J78" i="3"/>
  <c r="K60" i="3"/>
  <c r="H61" i="3"/>
  <c r="I88" i="14" s="1"/>
  <c r="F64" i="3"/>
  <c r="K68" i="3"/>
  <c r="H75" i="3"/>
  <c r="I84" i="14" s="1"/>
  <c r="F76" i="3"/>
  <c r="K76" i="3"/>
  <c r="F78" i="3"/>
  <c r="K78" i="3"/>
  <c r="H79" i="3"/>
  <c r="B2" i="14"/>
  <c r="B13" i="13"/>
  <c r="B13" i="12"/>
  <c r="B2" i="10"/>
  <c r="B2" i="13"/>
  <c r="B13" i="11"/>
  <c r="B13" i="10"/>
  <c r="B2" i="12"/>
  <c r="B2" i="11"/>
  <c r="B13" i="9"/>
  <c r="B2" i="9"/>
  <c r="B13" i="14"/>
  <c r="B3" i="14"/>
  <c r="I27" i="14"/>
  <c r="H49" i="3"/>
  <c r="H56" i="3" s="1"/>
  <c r="H84" i="3" s="1"/>
  <c r="H91" i="3" s="1"/>
  <c r="H40" i="9"/>
  <c r="H29" i="9"/>
  <c r="I161" i="14"/>
  <c r="I164" i="14" s="1"/>
  <c r="I157" i="13"/>
  <c r="I160" i="13" s="1"/>
  <c r="I166" i="12"/>
  <c r="I169" i="12" s="1"/>
  <c r="I157" i="10"/>
  <c r="I160" i="10" s="1"/>
  <c r="I161" i="9"/>
  <c r="C12" i="4"/>
  <c r="I43" i="9"/>
  <c r="J41" i="3"/>
  <c r="C49" i="3"/>
  <c r="C56" i="3" s="1"/>
  <c r="C84" i="3" s="1"/>
  <c r="C91" i="3" s="1"/>
  <c r="G57" i="3"/>
  <c r="D61" i="3"/>
  <c r="I61" i="3"/>
  <c r="D63" i="3"/>
  <c r="I63" i="3"/>
  <c r="D75" i="3"/>
  <c r="I75" i="3"/>
  <c r="I77" i="3"/>
  <c r="D79" i="3"/>
  <c r="E87" i="3"/>
  <c r="H189" i="9"/>
  <c r="I20" i="9"/>
  <c r="I36" i="3"/>
  <c r="K41" i="3"/>
  <c r="D49" i="3"/>
  <c r="D56" i="3" s="1"/>
  <c r="D84" i="3" s="1"/>
  <c r="D91" i="3" s="1"/>
  <c r="I49" i="3"/>
  <c r="I56" i="3" s="1"/>
  <c r="I84" i="3" s="1"/>
  <c r="I91" i="3" s="1"/>
  <c r="E58" i="3"/>
  <c r="E61" i="3"/>
  <c r="J61" i="3"/>
  <c r="E63" i="3"/>
  <c r="J63" i="3"/>
  <c r="E73" i="3"/>
  <c r="E75" i="3"/>
  <c r="J75" i="3"/>
  <c r="J77" i="3"/>
  <c r="E79" i="3"/>
  <c r="B83" i="3"/>
  <c r="H188" i="10"/>
  <c r="I20" i="10"/>
  <c r="D14" i="4"/>
  <c r="K15" i="4"/>
  <c r="I131" i="16"/>
  <c r="I187" i="16"/>
  <c r="I217" i="16" s="1"/>
  <c r="I219" i="16" s="1"/>
  <c r="I173" i="16"/>
  <c r="I75" i="16"/>
  <c r="I117" i="16"/>
  <c r="I33" i="16"/>
  <c r="I201" i="16"/>
  <c r="I215" i="16"/>
  <c r="H191" i="11" l="1"/>
  <c r="I20" i="13"/>
  <c r="I29" i="11"/>
  <c r="E72" i="3"/>
  <c r="I77" i="10"/>
  <c r="I83" i="9"/>
  <c r="H84" i="9" s="1"/>
  <c r="I91" i="12"/>
  <c r="H92" i="12" s="1"/>
  <c r="I85" i="11"/>
  <c r="H86" i="11" s="1"/>
  <c r="I82" i="10"/>
  <c r="H84" i="10" s="1"/>
  <c r="I41" i="10"/>
  <c r="I43" i="12"/>
  <c r="F87" i="3"/>
  <c r="G87" i="3" s="1"/>
  <c r="H87" i="3" s="1"/>
  <c r="I160" i="11"/>
  <c r="I163" i="11" s="1"/>
  <c r="H41" i="3"/>
  <c r="I45" i="14" s="1"/>
  <c r="J45" i="14" s="1"/>
  <c r="I43" i="10"/>
  <c r="J43" i="10" s="1"/>
  <c r="I87" i="3"/>
  <c r="J87" i="3" s="1"/>
  <c r="K87" i="3" s="1"/>
  <c r="G76" i="3"/>
  <c r="J43" i="9"/>
  <c r="J44" i="11"/>
  <c r="H192" i="14"/>
  <c r="H85" i="9"/>
  <c r="E19" i="4"/>
  <c r="I32" i="13"/>
  <c r="J40" i="13"/>
  <c r="J42" i="12"/>
  <c r="I32" i="11"/>
  <c r="I33" i="11" s="1"/>
  <c r="J47" i="11" s="1"/>
  <c r="J41" i="11"/>
  <c r="I86" i="14"/>
  <c r="I94" i="3"/>
  <c r="B188" i="14"/>
  <c r="B17" i="14"/>
  <c r="B187" i="11"/>
  <c r="B17" i="11"/>
  <c r="B184" i="10"/>
  <c r="B17" i="10"/>
  <c r="E20" i="4"/>
  <c r="K14" i="4"/>
  <c r="B17" i="9"/>
  <c r="B185" i="9"/>
  <c r="J82" i="9"/>
  <c r="B184" i="13"/>
  <c r="B17" i="13"/>
  <c r="F73" i="3"/>
  <c r="H65" i="9"/>
  <c r="I65" i="9" s="1"/>
  <c r="I71" i="9" s="1"/>
  <c r="F58" i="3"/>
  <c r="B193" i="12"/>
  <c r="B17" i="12"/>
  <c r="J45" i="12"/>
  <c r="I29" i="9"/>
  <c r="J43" i="13"/>
  <c r="I32" i="14"/>
  <c r="J47" i="14" s="1"/>
  <c r="J42" i="14"/>
  <c r="I29" i="10"/>
  <c r="I87" i="14"/>
  <c r="I62" i="3"/>
  <c r="J142" i="14"/>
  <c r="J138" i="10"/>
  <c r="J138" i="13"/>
  <c r="J147" i="12"/>
  <c r="J139" i="9"/>
  <c r="J141" i="11"/>
  <c r="J81" i="10" l="1"/>
  <c r="H83" i="10"/>
  <c r="I80" i="11"/>
  <c r="F72" i="3"/>
  <c r="I34" i="14"/>
  <c r="J46" i="14" s="1"/>
  <c r="I33" i="14"/>
  <c r="H89" i="12"/>
  <c r="J84" i="11"/>
  <c r="H87" i="11"/>
  <c r="H93" i="12"/>
  <c r="J90" i="12"/>
  <c r="J176" i="11"/>
  <c r="J174" i="9"/>
  <c r="J62" i="3"/>
  <c r="I32" i="9"/>
  <c r="J40" i="9"/>
  <c r="J77" i="9" s="1"/>
  <c r="I115" i="9"/>
  <c r="J85" i="14"/>
  <c r="H87" i="14"/>
  <c r="H88" i="14"/>
  <c r="J182" i="12"/>
  <c r="I80" i="14"/>
  <c r="J43" i="14"/>
  <c r="J44" i="14"/>
  <c r="G73" i="3"/>
  <c r="H84" i="14"/>
  <c r="C78" i="3"/>
  <c r="I79" i="11"/>
  <c r="J43" i="11"/>
  <c r="J42" i="11"/>
  <c r="H83" i="11"/>
  <c r="J81" i="13"/>
  <c r="H83" i="13"/>
  <c r="H84" i="13"/>
  <c r="H64" i="10"/>
  <c r="I64" i="10" s="1"/>
  <c r="I70" i="10" s="1"/>
  <c r="G58" i="3"/>
  <c r="J173" i="13"/>
  <c r="J173" i="10"/>
  <c r="H80" i="9"/>
  <c r="J48" i="12"/>
  <c r="J177" i="14"/>
  <c r="I32" i="10"/>
  <c r="J40" i="10"/>
  <c r="D78" i="3"/>
  <c r="J94" i="3"/>
  <c r="I85" i="12"/>
  <c r="J43" i="12"/>
  <c r="J44" i="12"/>
  <c r="I76" i="13"/>
  <c r="J42" i="13"/>
  <c r="J41" i="13"/>
  <c r="H80" i="13"/>
  <c r="I86" i="12" l="1"/>
  <c r="G72" i="3"/>
  <c r="I77" i="13" s="1"/>
  <c r="I32" i="12"/>
  <c r="I67" i="11"/>
  <c r="I73" i="11" s="1"/>
  <c r="K94" i="3"/>
  <c r="I114" i="10"/>
  <c r="J41" i="9"/>
  <c r="J42" i="9"/>
  <c r="I77" i="9"/>
  <c r="H81" i="9"/>
  <c r="K62" i="3"/>
  <c r="I76" i="10"/>
  <c r="J42" i="10"/>
  <c r="J41" i="10"/>
  <c r="H80" i="10"/>
  <c r="H79" i="10"/>
  <c r="J76" i="10"/>
  <c r="J47" i="12" l="1"/>
  <c r="I33" i="12"/>
  <c r="J45" i="10"/>
  <c r="J47" i="10" s="1"/>
  <c r="I34" i="12"/>
  <c r="J46" i="12" s="1"/>
  <c r="J51" i="12" s="1"/>
  <c r="J53" i="12"/>
  <c r="J54" i="12" s="1"/>
  <c r="I49" i="12"/>
  <c r="J49" i="12" s="1"/>
  <c r="J48" i="11"/>
  <c r="J49" i="14"/>
  <c r="G77" i="3"/>
  <c r="I73" i="12"/>
  <c r="I79" i="12" s="1"/>
  <c r="I81" i="14"/>
  <c r="H77" i="3"/>
  <c r="H82" i="11"/>
  <c r="J79" i="11"/>
  <c r="F68" i="14"/>
  <c r="I117" i="11"/>
  <c r="I50" i="12" l="1"/>
  <c r="J50" i="12" s="1"/>
  <c r="C114" i="14"/>
  <c r="J51" i="14"/>
  <c r="J173" i="14" s="1"/>
  <c r="J56" i="12"/>
  <c r="J178" i="12" s="1"/>
  <c r="J45" i="11"/>
  <c r="J117" i="11" s="1"/>
  <c r="J45" i="13"/>
  <c r="J58" i="14"/>
  <c r="J106" i="14"/>
  <c r="I106" i="14" s="1"/>
  <c r="J108" i="14"/>
  <c r="J59" i="14"/>
  <c r="C119" i="12"/>
  <c r="J63" i="12"/>
  <c r="J113" i="12"/>
  <c r="J111" i="12"/>
  <c r="I111" i="12" s="1"/>
  <c r="E78" i="3"/>
  <c r="D77" i="3"/>
  <c r="J85" i="12"/>
  <c r="J96" i="12" s="1"/>
  <c r="J104" i="12" s="1"/>
  <c r="H88" i="12"/>
  <c r="I57" i="3"/>
  <c r="I64" i="13"/>
  <c r="I70" i="13" s="1"/>
  <c r="I123" i="12"/>
  <c r="J123" i="12" s="1"/>
  <c r="C77" i="3"/>
  <c r="J45" i="9"/>
  <c r="J48" i="9" s="1"/>
  <c r="I72" i="3"/>
  <c r="J90" i="11"/>
  <c r="J98" i="11" s="1"/>
  <c r="J47" i="13" l="1"/>
  <c r="J114" i="13"/>
  <c r="J55" i="13"/>
  <c r="J64" i="12"/>
  <c r="J65" i="12" s="1"/>
  <c r="J102" i="12" s="1"/>
  <c r="J50" i="11"/>
  <c r="J172" i="11" s="1"/>
  <c r="J58" i="11"/>
  <c r="J57" i="11"/>
  <c r="J107" i="11"/>
  <c r="J105" i="11"/>
  <c r="I105" i="11" s="1"/>
  <c r="C113" i="11"/>
  <c r="J54" i="13"/>
  <c r="J56" i="13" s="1"/>
  <c r="J93" i="13" s="1"/>
  <c r="J102" i="13"/>
  <c r="I102" i="13" s="1"/>
  <c r="J104" i="13"/>
  <c r="C110" i="13"/>
  <c r="J104" i="14"/>
  <c r="J105" i="14" s="1"/>
  <c r="J60" i="14"/>
  <c r="J69" i="14" s="1"/>
  <c r="J54" i="10"/>
  <c r="J112" i="12"/>
  <c r="F77" i="3"/>
  <c r="J87" i="10" s="1"/>
  <c r="J95" i="10" s="1"/>
  <c r="I114" i="13"/>
  <c r="J76" i="13"/>
  <c r="J87" i="13" s="1"/>
  <c r="J95" i="13" s="1"/>
  <c r="H79" i="13"/>
  <c r="J72" i="3"/>
  <c r="J169" i="13"/>
  <c r="H68" i="14"/>
  <c r="I68" i="14" s="1"/>
  <c r="I74" i="14" s="1"/>
  <c r="J57" i="3"/>
  <c r="I82" i="14"/>
  <c r="J100" i="13" l="1"/>
  <c r="J101" i="13" s="1"/>
  <c r="J109" i="12"/>
  <c r="J110" i="12" s="1"/>
  <c r="J114" i="12" s="1"/>
  <c r="J127" i="12" s="1"/>
  <c r="J59" i="11"/>
  <c r="J68" i="11" s="1"/>
  <c r="J103" i="11"/>
  <c r="J104" i="11" s="1"/>
  <c r="J106" i="11"/>
  <c r="J97" i="14"/>
  <c r="J103" i="13"/>
  <c r="J105" i="13" s="1"/>
  <c r="J171" i="13" s="1"/>
  <c r="J71" i="14"/>
  <c r="J72" i="14"/>
  <c r="J70" i="14"/>
  <c r="J73" i="14"/>
  <c r="J66" i="14"/>
  <c r="J67" i="14"/>
  <c r="J72" i="12"/>
  <c r="C110" i="10"/>
  <c r="J55" i="10"/>
  <c r="J56" i="10" s="1"/>
  <c r="J67" i="10" s="1"/>
  <c r="J169" i="10"/>
  <c r="J102" i="10"/>
  <c r="I102" i="10" s="1"/>
  <c r="J104" i="10"/>
  <c r="J114" i="10"/>
  <c r="J73" i="12"/>
  <c r="J76" i="12"/>
  <c r="J75" i="12"/>
  <c r="J74" i="12"/>
  <c r="J78" i="12"/>
  <c r="J77" i="12"/>
  <c r="J71" i="12"/>
  <c r="J68" i="13"/>
  <c r="J66" i="13"/>
  <c r="J62" i="13"/>
  <c r="J64" i="13"/>
  <c r="J63" i="13"/>
  <c r="J67" i="13"/>
  <c r="J69" i="13"/>
  <c r="J65" i="13"/>
  <c r="J105" i="9"/>
  <c r="J56" i="9"/>
  <c r="C111" i="9"/>
  <c r="J55" i="9"/>
  <c r="J103" i="9"/>
  <c r="J115" i="9"/>
  <c r="E77" i="3"/>
  <c r="J88" i="9" s="1"/>
  <c r="J96" i="9" s="1"/>
  <c r="I58" i="3"/>
  <c r="K72" i="3"/>
  <c r="K57" i="3"/>
  <c r="J68" i="14"/>
  <c r="J107" i="14"/>
  <c r="J109" i="14" s="1"/>
  <c r="I118" i="14"/>
  <c r="J118" i="14" s="1"/>
  <c r="I73" i="3"/>
  <c r="J80" i="14"/>
  <c r="J91" i="14" s="1"/>
  <c r="J99" i="14" s="1"/>
  <c r="H83" i="14"/>
  <c r="J70" i="11" l="1"/>
  <c r="J69" i="11"/>
  <c r="J96" i="11"/>
  <c r="J71" i="11"/>
  <c r="J65" i="11"/>
  <c r="J72" i="11"/>
  <c r="J66" i="11"/>
  <c r="J67" i="11"/>
  <c r="J108" i="11"/>
  <c r="I113" i="11" s="1"/>
  <c r="J74" i="14"/>
  <c r="J98" i="14" s="1"/>
  <c r="J100" i="10"/>
  <c r="J101" i="10" s="1"/>
  <c r="J103" i="10"/>
  <c r="J70" i="13"/>
  <c r="J94" i="13" s="1"/>
  <c r="I119" i="12"/>
  <c r="J79" i="12"/>
  <c r="J103" i="12" s="1"/>
  <c r="J180" i="12"/>
  <c r="J62" i="10"/>
  <c r="J101" i="9"/>
  <c r="J102" i="9" s="1"/>
  <c r="J118" i="13"/>
  <c r="J68" i="10"/>
  <c r="J64" i="10"/>
  <c r="I110" i="13"/>
  <c r="J63" i="10"/>
  <c r="J93" i="10"/>
  <c r="J69" i="10"/>
  <c r="J66" i="10"/>
  <c r="J65" i="10"/>
  <c r="J122" i="14"/>
  <c r="J175" i="14"/>
  <c r="I114" i="14"/>
  <c r="I103" i="9"/>
  <c r="J104" i="9"/>
  <c r="J58" i="3"/>
  <c r="J170" i="9"/>
  <c r="J73" i="3"/>
  <c r="J57" i="9"/>
  <c r="J100" i="14" l="1"/>
  <c r="J174" i="14" s="1"/>
  <c r="J73" i="11"/>
  <c r="J97" i="11" s="1"/>
  <c r="J99" i="11" s="1"/>
  <c r="F113" i="11" s="1"/>
  <c r="J113" i="11" s="1"/>
  <c r="J121" i="11"/>
  <c r="J174" i="11"/>
  <c r="J96" i="13"/>
  <c r="J170" i="13" s="1"/>
  <c r="J105" i="10"/>
  <c r="J171" i="10" s="1"/>
  <c r="J173" i="11"/>
  <c r="J105" i="12"/>
  <c r="F119" i="12" s="1"/>
  <c r="J119" i="12" s="1"/>
  <c r="J106" i="9"/>
  <c r="I111" i="9" s="1"/>
  <c r="J70" i="10"/>
  <c r="J94" i="10" s="1"/>
  <c r="F114" i="14"/>
  <c r="J114" i="14" s="1"/>
  <c r="J94" i="9"/>
  <c r="J70" i="9"/>
  <c r="J64" i="9"/>
  <c r="J69" i="9"/>
  <c r="J67" i="9"/>
  <c r="J68" i="9"/>
  <c r="J65" i="9"/>
  <c r="J63" i="9"/>
  <c r="J66" i="9"/>
  <c r="K73" i="3"/>
  <c r="K58" i="3"/>
  <c r="J120" i="11" l="1"/>
  <c r="J119" i="11"/>
  <c r="J122" i="11"/>
  <c r="J118" i="11"/>
  <c r="J118" i="10"/>
  <c r="J119" i="9"/>
  <c r="I110" i="10"/>
  <c r="F110" i="13"/>
  <c r="J110" i="13" s="1"/>
  <c r="J119" i="13" s="1"/>
  <c r="J172" i="9"/>
  <c r="J128" i="12"/>
  <c r="J124" i="12"/>
  <c r="J125" i="12"/>
  <c r="J126" i="12"/>
  <c r="J179" i="12"/>
  <c r="J96" i="10"/>
  <c r="J170" i="10" s="1"/>
  <c r="J71" i="9"/>
  <c r="J95" i="9" s="1"/>
  <c r="J97" i="9" s="1"/>
  <c r="J123" i="14"/>
  <c r="J121" i="14"/>
  <c r="J120" i="14"/>
  <c r="J119" i="14"/>
  <c r="J123" i="11" l="1"/>
  <c r="J132" i="11" s="1"/>
  <c r="J129" i="12"/>
  <c r="J138" i="12" s="1"/>
  <c r="J140" i="12" s="1"/>
  <c r="J117" i="13"/>
  <c r="J115" i="13"/>
  <c r="J116" i="13"/>
  <c r="F110" i="10"/>
  <c r="J110" i="10" s="1"/>
  <c r="J117" i="10" s="1"/>
  <c r="J171" i="9"/>
  <c r="F111" i="9"/>
  <c r="J111" i="9" s="1"/>
  <c r="J134" i="11"/>
  <c r="J124" i="14"/>
  <c r="J133" i="14" s="1"/>
  <c r="J120" i="13" l="1"/>
  <c r="J129" i="13" s="1"/>
  <c r="J131" i="13" s="1"/>
  <c r="J172" i="13" s="1"/>
  <c r="J174" i="13" s="1"/>
  <c r="J115" i="10"/>
  <c r="J116" i="10"/>
  <c r="J119" i="10"/>
  <c r="J144" i="13"/>
  <c r="J145" i="13" s="1"/>
  <c r="J181" i="12"/>
  <c r="J183" i="12" s="1"/>
  <c r="J153" i="12"/>
  <c r="J175" i="11"/>
  <c r="J177" i="11" s="1"/>
  <c r="J147" i="11"/>
  <c r="J120" i="9"/>
  <c r="J117" i="9"/>
  <c r="J116" i="9"/>
  <c r="J118" i="9"/>
  <c r="J135" i="14"/>
  <c r="J120" i="10" l="1"/>
  <c r="J129" i="10" s="1"/>
  <c r="J131" i="10" s="1"/>
  <c r="J176" i="14"/>
  <c r="J178" i="14" s="1"/>
  <c r="J148" i="14"/>
  <c r="J146" i="13"/>
  <c r="J147" i="13" s="1"/>
  <c r="J148" i="13" s="1"/>
  <c r="J148" i="11"/>
  <c r="J154" i="12"/>
  <c r="J121" i="9"/>
  <c r="J130" i="9" s="1"/>
  <c r="J152" i="13" l="1"/>
  <c r="J157" i="13"/>
  <c r="J151" i="13"/>
  <c r="J155" i="12"/>
  <c r="J156" i="12" s="1"/>
  <c r="J157" i="12" s="1"/>
  <c r="J149" i="14"/>
  <c r="J172" i="10"/>
  <c r="J174" i="10" s="1"/>
  <c r="J144" i="10"/>
  <c r="J149" i="11"/>
  <c r="J150" i="11" s="1"/>
  <c r="J151" i="11" s="1"/>
  <c r="J132" i="9"/>
  <c r="J155" i="11" l="1"/>
  <c r="J160" i="11"/>
  <c r="J154" i="11"/>
  <c r="J160" i="13"/>
  <c r="J158" i="13"/>
  <c r="J145" i="10"/>
  <c r="J150" i="14"/>
  <c r="J151" i="14" s="1"/>
  <c r="J152" i="14" s="1"/>
  <c r="J173" i="9"/>
  <c r="J175" i="9" s="1"/>
  <c r="J145" i="9"/>
  <c r="J166" i="12"/>
  <c r="J161" i="12"/>
  <c r="J160" i="12"/>
  <c r="J163" i="11" l="1"/>
  <c r="J161" i="11"/>
  <c r="J175" i="13"/>
  <c r="J176" i="13" s="1"/>
  <c r="J146" i="9"/>
  <c r="J156" i="14"/>
  <c r="J161" i="14"/>
  <c r="J155" i="14"/>
  <c r="J169" i="12"/>
  <c r="J167" i="12"/>
  <c r="J146" i="10"/>
  <c r="J147" i="10" s="1"/>
  <c r="J148" i="10" s="1"/>
  <c r="J178" i="11" l="1"/>
  <c r="J179" i="11" s="1"/>
  <c r="F187" i="11" s="1"/>
  <c r="G16" i="4" s="1"/>
  <c r="J162" i="14"/>
  <c r="J152" i="10"/>
  <c r="J157" i="10"/>
  <c r="J151" i="10"/>
  <c r="F184" i="13"/>
  <c r="J184" i="12"/>
  <c r="J185" i="12" s="1"/>
  <c r="J147" i="9"/>
  <c r="J148" i="9" s="1"/>
  <c r="J149" i="9" s="1"/>
  <c r="J164" i="14"/>
  <c r="I184" i="13" l="1"/>
  <c r="I188" i="13" s="1"/>
  <c r="H192" i="13" s="1"/>
  <c r="H196" i="13" s="1"/>
  <c r="G18" i="4"/>
  <c r="H18" i="4" s="1"/>
  <c r="I18" i="4" s="1"/>
  <c r="I187" i="11"/>
  <c r="I191" i="11" s="1"/>
  <c r="H195" i="11" s="1"/>
  <c r="H199" i="11" s="1"/>
  <c r="H16" i="4"/>
  <c r="I16" i="4" s="1"/>
  <c r="L16" i="4" s="1"/>
  <c r="J179" i="14"/>
  <c r="J180" i="14" s="1"/>
  <c r="J160" i="10"/>
  <c r="F193" i="12"/>
  <c r="G17" i="4" s="1"/>
  <c r="J158" i="9"/>
  <c r="J153" i="9"/>
  <c r="J152" i="9"/>
  <c r="J158" i="10"/>
  <c r="M18" i="4" l="1"/>
  <c r="L18" i="4"/>
  <c r="I193" i="12"/>
  <c r="I197" i="12" s="1"/>
  <c r="H17" i="4"/>
  <c r="I17" i="4" s="1"/>
  <c r="M16" i="4"/>
  <c r="F188" i="14"/>
  <c r="H201" i="12"/>
  <c r="H205" i="12" s="1"/>
  <c r="J175" i="10"/>
  <c r="J176" i="10" s="1"/>
  <c r="G15" i="4" s="1"/>
  <c r="J161" i="9"/>
  <c r="J159" i="9"/>
  <c r="I188" i="14" l="1"/>
  <c r="I192" i="14" s="1"/>
  <c r="H196" i="14" s="1"/>
  <c r="H200" i="14" s="1"/>
  <c r="G19" i="4"/>
  <c r="H19" i="4" s="1"/>
  <c r="I19" i="4" s="1"/>
  <c r="M17" i="4"/>
  <c r="L17" i="4"/>
  <c r="F184" i="10"/>
  <c r="J176" i="9"/>
  <c r="J177" i="9" s="1"/>
  <c r="M19" i="4" l="1"/>
  <c r="L19" i="4"/>
  <c r="I184" i="10"/>
  <c r="I188" i="10" s="1"/>
  <c r="H192" i="10" s="1"/>
  <c r="H196" i="10" s="1"/>
  <c r="H15" i="4"/>
  <c r="I15" i="4" s="1"/>
  <c r="F185" i="9"/>
  <c r="I185" i="9" l="1"/>
  <c r="I189" i="9" s="1"/>
  <c r="H193" i="9" s="1"/>
  <c r="H197" i="9" s="1"/>
  <c r="G14" i="4"/>
  <c r="H14" i="4"/>
  <c r="I14" i="4" s="1"/>
  <c r="M15" i="4"/>
  <c r="L15" i="4"/>
  <c r="I20" i="4"/>
  <c r="L14" i="4" l="1"/>
  <c r="L20" i="4" s="1"/>
  <c r="M14" i="4"/>
  <c r="M20" i="4" s="1"/>
</calcChain>
</file>

<file path=xl/comments1.xml><?xml version="1.0" encoding="utf-8"?>
<comments xmlns="http://schemas.openxmlformats.org/spreadsheetml/2006/main">
  <authors>
    <author/>
  </authors>
  <commentList>
    <comment ref="O25" authorId="0">
      <text>
        <r>
          <rPr>
            <sz val="11"/>
            <color rgb="FF000000"/>
            <rFont val="Calibri"/>
            <family val="2"/>
            <scheme val="minor"/>
          </rPr>
          <t>as
empresas concederão uma ajuda de custo anual, não integrável ao salário, no valor de
R$1.713,35 (um mil e setecentos e treze reais e trinta e cinco centavos), em 2 (duas) parcelas
iguais de R$ 856,68 (oitocentos e cinquenta e seis reais e sessenta e oito centavos) cada
uma, sendo a primeira até 30 de outubro de 2022, referente ao primeiro semestre de 2022 e a
segunda até 30 de abril de 2023, referente ao segundo semestre de 2022, mediante exibição
de comprovantes de matrícula, frequência e aproveitamento.</t>
        </r>
      </text>
    </comment>
    <comment ref="O26" authorId="0">
      <text>
        <r>
          <rPr>
            <sz val="11"/>
            <color rgb="FF000000"/>
            <rFont val="Calibri"/>
            <family val="2"/>
            <scheme val="minor"/>
          </rPr>
          <t>as empresas
concederão ao trabalhador estudante, que tenha requerido a concessão desse benefício até o
dia 15 (quinze) do mesmo mês de fevereiro, um auxilio educação, que não terá caráter
salarial, no valor de R$ 197,44 (cento e noventa e sete reais e quarenta e quatro
centavos), desde que o empregado tenha mais de seis meses de serviços contínuos na
empresa e esteja matriculado em estabelecimento de ensino oficial, reconhecido de ensino
médio ou fundamental. Na hipótese de o trabalhador não ser estudante, o auxilio será
concedido a um filho deste, com idade até 14 (quatorze) anos e no valor de R$ 149,44 (cento
e quarenta e nove reais e quarenta e quatro centavos), desde que preenchidas todas as
condições acima capazes de conferirem ao trabalhador o direito à percepção do benefício.</t>
        </r>
      </text>
    </comment>
    <comment ref="O28" authorId="0">
      <text>
        <r>
          <rPr>
            <sz val="11"/>
            <color rgb="FF000000"/>
            <rFont val="Calibri"/>
            <family val="2"/>
            <scheme val="minor"/>
          </rPr>
          <t xml:space="preserve">s empresas indenizarão, a título de ajuda de custo educacional no mês de março de 2022 o valor de R$ 130,00 (cento e trinta reais), para o funcionário ou filho de funcionário, limitado a 2 (duas) cotas, desde que comprovem a matrícula no ensino fundamental e/ou comprovem aprovação no ano letivo anterior e nova matrícula, para compra de material escolar.
</t>
        </r>
      </text>
    </comment>
    <comment ref="O29" authorId="0">
      <text>
        <r>
          <rPr>
            <sz val="11"/>
            <color rgb="FF000000"/>
            <rFont val="Calibri"/>
            <family val="2"/>
            <scheme val="minor"/>
          </rPr>
          <t xml:space="preserve">CLÁUSULA DÉCIMA NONA - AUXÍLIO EDUCAÇÃO 
As empresas concederão ao trabalhador estudante, que tenha requerido a concessão do benefício até o dia 15 (quinze) do mês de março, um auxílio educação equivalente a R$ 459,52 (quatrocentos e cinquenta e nove reais  e cinquenta e dois centavos) dividido em 2 (duas) parcelas iguais, a primeira paga em março/2022 e a segunda em setembro/2022, desde que o empregado tenha mais de três meses de serviços contínuos na empresa e esteja matriculado em estabelecimento de ensino oficial ou reconhecido de primeiro ou segundo graus. Na hipótese de o trabalhador não ser estudante, o auxílio será concedido a 1 (um) filho deste, com idade até 18 (dezoito) anos e no valor equivalente a R$ 459,52 (quatrocentos e cinquenta e nove reais  e cinquenta e dois centavos), desde que preenchidas todas as condições acima capazes de conferirem no trabalhador o direito à percepção do benefício.
Parágrafo Primeiro: O referido valor será dividido em duas parcelas iguais e pago no final dos meses de março/2022 e de setembro/2022, desde que comprovada a frequência escolar e que estejam na qualidade de empregado ou filho deste, a mais de três meses na respectiva empresa.
</t>
        </r>
      </text>
    </comment>
    <comment ref="O31" authorId="0">
      <text>
        <r>
          <rPr>
            <sz val="11"/>
            <color rgb="FF000000"/>
            <rFont val="Calibri"/>
            <family val="2"/>
            <scheme val="minor"/>
          </rPr>
          <t>CLÁUSULA DÉCIMA SEGUNDA - AJUDA DE CUSTO AO ESTUDANTE
Aos empregados admitidos até 01.05.2021, e que estejam matriculados e frequentando estabelecimento de
ensino oficial ou reconhecido, em curso regular, as empresas concederão uma ajuda de custo anual, não
integrável ao salário, no valor equivalente a 80% (oitenta por cento) do salário normativo vigente por
ocasião de cada pagamento, em 2 (duas) parcelas iguais a 40% (quarenta por cento) cada uma, sendo a
primeira até 31 de agosto e a segunda até 30 de novembro do corrente ano, mediante exibição de
comprovantes de matrícula, frequência e aproveitamento
. O valor do salário normativo será de R$ 2.133,73 (dois mil cento e trinta e três reais e
setenta e três centavos) a partir de 01/02/2022.</t>
        </r>
      </text>
    </comment>
    <comment ref="F33" authorId="0">
      <text>
        <r>
          <rPr>
            <sz val="11"/>
            <color rgb="FF000000"/>
            <rFont val="Calibri"/>
            <family val="2"/>
            <scheme val="minor"/>
          </rPr>
          <t xml:space="preserve">QUOTADO O VALE ALIMENTACAO DA SINDIASSEIO TENDO EM VISTA A CCT NAO ESTIPULAR VALOR
</t>
        </r>
      </text>
    </comment>
    <comment ref="H33" authorId="0">
      <text>
        <r>
          <rPr>
            <sz val="11"/>
            <color rgb="FF000000"/>
            <rFont val="Calibri"/>
            <family val="2"/>
            <scheme val="minor"/>
          </rPr>
          <t xml:space="preserve">INSERIDO CONFORME A SINDIASSEIO TENDO EM VISTA NAO HAVER BASE DE DESCIBTI 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E19" authorId="0">
      <text>
        <r>
          <rPr>
            <sz val="11"/>
            <color rgb="FF000000"/>
            <rFont val="Calibri"/>
            <family val="2"/>
            <scheme val="minor"/>
          </rPr>
          <t>nao tem transp urbano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B71" authorId="0">
      <text>
        <r>
          <rPr>
            <sz val="11"/>
            <color rgb="FF000000"/>
            <rFont val="Calibri"/>
            <family val="2"/>
            <scheme val="minor"/>
          </rPr>
          <t>VALOR COTADO COM BASE NA LICITACAO ANTERIOR 182,45 ADICIONANDO 20% PARA CHEGAR AO  CUSTO ESTIMADO ATUAL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03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C102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C47" authorId="0">
      <text>
        <r>
          <rPr>
            <sz val="11"/>
            <color rgb="FF000000"/>
            <rFont val="Calibri"/>
            <family val="2"/>
            <scheme val="minor"/>
          </rPr>
          <t>é pago em caso de postos ininterruptos em que o empregado não dispõe de hora certa para almoço e precisa almoçar trabalhando no posto prestando atenção e sendo responsável por tudo o que ocorrer enquanto o mesmo tira alguns minutos para almoçar. Essa 1h (uma hora) que o empregado teria direito para se ausentar do posto para almoçar e descansar é o que chamamos de hora intrajornada que deve ser indenizada com 50% de acréscimo, que foi estipulada pela CCT adota de no minimo 30min por dia ou seja 0,5hs</t>
        </r>
      </text>
    </comment>
    <comment ref="C105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C53" authorId="0">
      <text>
        <r>
          <rPr>
            <sz val="11"/>
            <color rgb="FF000000"/>
            <rFont val="Calibri"/>
            <family val="2"/>
            <scheme val="minor"/>
          </rPr>
          <t>é pago em caso de postos ininterruptos em que o empregado não dispõe de hora certa para almoço e precisa almoçar trabalhando no posto prestando atenção e sendo responsável por tudo o que ocorrer enquanto o mesmo tira alguns minutos para almoçar. Essa 1h (uma hora) que o empregado teria direito para se ausentar do posto para almoçar e descansar é o que chamamos de hora intrajornada que deve ser indenizada com 50% de acréscimo, que foi estipulada pela CCT adota de no minimo 30min por dia ou seja 0,5hs</t>
        </r>
      </text>
    </comment>
    <comment ref="C111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C102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9.xml><?xml version="1.0" encoding="utf-8"?>
<comments xmlns="http://schemas.openxmlformats.org/spreadsheetml/2006/main">
  <authors>
    <author/>
  </authors>
  <commentList>
    <comment ref="C106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sharedStrings.xml><?xml version="1.0" encoding="utf-8"?>
<sst xmlns="http://schemas.openxmlformats.org/spreadsheetml/2006/main" count="2899" uniqueCount="691">
  <si>
    <t>DADOS-CADASTRAIS</t>
  </si>
  <si>
    <t>INDICE</t>
  </si>
  <si>
    <t>CAMPI</t>
  </si>
  <si>
    <t>CCT - CONVENCAO
COLETIVA</t>
  </si>
  <si>
    <t>ENTIDADES
INTEGRANTES</t>
  </si>
  <si>
    <t>DATA BASE</t>
  </si>
  <si>
    <t>vlr
V. A.</t>
  </si>
  <si>
    <t>vlr
V. Lanche</t>
  </si>
  <si>
    <r>
      <rPr>
        <b/>
        <sz val="11"/>
        <color rgb="FF000000"/>
        <rFont val="Calibri"/>
        <family val="2"/>
      </rPr>
      <t xml:space="preserve">% Desc.
V.A.
</t>
    </r>
    <r>
      <rPr>
        <b/>
        <sz val="11"/>
        <color rgb="FFFF0000"/>
        <rFont val="Calibri"/>
        <family val="2"/>
      </rPr>
      <t>s/custo</t>
    </r>
  </si>
  <si>
    <r>
      <rPr>
        <b/>
        <sz val="11"/>
        <color rgb="FF000000"/>
        <rFont val="Calibri"/>
        <family val="2"/>
      </rPr>
      <t xml:space="preserve">% Desc.
V. T.
</t>
    </r>
    <r>
      <rPr>
        <b/>
        <sz val="11"/>
        <color rgb="FFFF0000"/>
        <rFont val="Calibri"/>
        <family val="2"/>
      </rPr>
      <t>s/normativo</t>
    </r>
  </si>
  <si>
    <t>ANO DO 
ACORDO
COLETIVO</t>
  </si>
  <si>
    <t xml:space="preserve">BSF </t>
  </si>
  <si>
    <t>SEGURO
VIDA</t>
  </si>
  <si>
    <t>AUX
FUNERAL</t>
  </si>
  <si>
    <t>PREMIO
ASSIDUIDADE</t>
  </si>
  <si>
    <t>AUX 
EDUCACAO</t>
  </si>
  <si>
    <t>GRATIF
ANIVERSARIO</t>
  </si>
  <si>
    <t>HOSPED</t>
  </si>
  <si>
    <t>cafe</t>
  </si>
  <si>
    <t>almoço</t>
  </si>
  <si>
    <t>janta</t>
  </si>
  <si>
    <t xml:space="preserve">cota parte
participacao
cesta basica </t>
  </si>
  <si>
    <r>
      <rPr>
        <b/>
        <sz val="18"/>
        <color rgb="FF000000"/>
        <rFont val="Calibri"/>
        <family val="2"/>
      </rPr>
      <t xml:space="preserve">CBO_FUNCAO </t>
    </r>
    <r>
      <rPr>
        <sz val="18"/>
        <color rgb="FFFABF8F"/>
        <rFont val="Calibri"/>
        <family val="2"/>
      </rPr>
      <t>(espaço 31 carcteres na aba)</t>
    </r>
  </si>
  <si>
    <t>01 de JANEIRO</t>
  </si>
  <si>
    <t>A.L.</t>
  </si>
  <si>
    <t xml:space="preserve">ALEGRETE </t>
  </si>
  <si>
    <t>F.W.</t>
  </si>
  <si>
    <t xml:space="preserve">FREDERICO-WESTFALEN </t>
  </si>
  <si>
    <t>J.A.</t>
  </si>
  <si>
    <t>JAGUARI</t>
  </si>
  <si>
    <t>J.C.</t>
  </si>
  <si>
    <t xml:space="preserve">JULIO-DE-CASTILHOS </t>
  </si>
  <si>
    <t>S.M.</t>
  </si>
  <si>
    <t>SANTA-MARIA</t>
  </si>
  <si>
    <t>S.R.</t>
  </si>
  <si>
    <t xml:space="preserve">SANTA-ROSA </t>
  </si>
  <si>
    <t>S.A.N</t>
  </si>
  <si>
    <t xml:space="preserve">SANTO-ANGELO </t>
  </si>
  <si>
    <t>S</t>
  </si>
  <si>
    <t>S.A.</t>
  </si>
  <si>
    <t xml:space="preserve">SANTO-AUGUSTO </t>
  </si>
  <si>
    <t>S.B.</t>
  </si>
  <si>
    <t xml:space="preserve">SAO-BORJA </t>
  </si>
  <si>
    <t>S.V.</t>
  </si>
  <si>
    <t>SAO-VICENTE-DO-SUL</t>
  </si>
  <si>
    <t>U.R.</t>
  </si>
  <si>
    <t>URUGUAIANA</t>
  </si>
  <si>
    <t>N</t>
  </si>
  <si>
    <t>RS000042/2024</t>
  </si>
  <si>
    <r>
      <rPr>
        <sz val="13"/>
        <color rgb="FF980000"/>
        <rFont val="Arial Narrow"/>
        <family val="2"/>
      </rPr>
      <t xml:space="preserve">SIND EMPR DE ASSEIO E CON RS - 87.078.325 0001-75,
SIND TRAB SERV TERC EMP DE ASSEIO E CONS - </t>
    </r>
    <r>
      <rPr>
        <b/>
        <sz val="13"/>
        <color rgb="FF980000"/>
        <rFont val="Arial Narrow"/>
        <family val="2"/>
      </rPr>
      <t xml:space="preserve"> SANTA MARIA</t>
    </r>
    <r>
      <rPr>
        <sz val="13"/>
        <color rgb="FF980000"/>
        <rFont val="Arial Narrow"/>
        <family val="2"/>
      </rPr>
      <t xml:space="preserve"> 02.521.257 0001-14</t>
    </r>
  </si>
  <si>
    <t>A NÃO TEM MAIS POSTOS-3</t>
  </si>
  <si>
    <t>A NÃO TEM MAIS POSTOS-4</t>
  </si>
  <si>
    <t>A NÃO TEM MAIS POSTOS-5</t>
  </si>
  <si>
    <t>A NÃO TEM MAIS POSTOS-6</t>
  </si>
  <si>
    <t>A NÃO TEM MAIS POSTOS-7</t>
  </si>
  <si>
    <t>A NÃO TEM MAIS POSTOS-8</t>
  </si>
  <si>
    <t>A NÃO TEM MAIS POSTOS-9</t>
  </si>
  <si>
    <t>A NÃO TEM MAIS POSTOS-10</t>
  </si>
  <si>
    <t>A NÃO TEM MAIS POSTOS-11</t>
  </si>
  <si>
    <t>A NÃO TEM MAIS POSTOS-12</t>
  </si>
  <si>
    <t>A NÃO TEM MAIS POSTOS-13</t>
  </si>
  <si>
    <t>A NÃO TEM MAIS POSTOS-14</t>
  </si>
  <si>
    <t>A NÃO TEM MAIS POSTOS-15</t>
  </si>
  <si>
    <t>CLIQUE NA RESPECTIVA CAIXA 
PARA  APLICAR FILTROS AS COLUNAS</t>
  </si>
  <si>
    <t>Opção 2</t>
  </si>
  <si>
    <t>CAMPUS.CONTRATANTE</t>
  </si>
  <si>
    <t>@</t>
  </si>
  <si>
    <t>UNIDADES CONTRATANTES</t>
  </si>
  <si>
    <t xml:space="preserve"> MUNICIPIO Vlr</t>
  </si>
  <si>
    <t>UG</t>
  </si>
  <si>
    <t>CNPJ</t>
  </si>
  <si>
    <t>NOME</t>
  </si>
  <si>
    <t>R$ 
Vlr Passagem
 Urbana - VT</t>
  </si>
  <si>
    <t>Indice
 ISS</t>
  </si>
  <si>
    <t>5174-10_PORTEIRO_44hs_diurno_seg-a-sex</t>
  </si>
  <si>
    <t>5174-10_PORTEIRO_40hs_seg-a-sex</t>
  </si>
  <si>
    <t>5174-10_PORTEIRO_12hX36_diurno</t>
  </si>
  <si>
    <t>5174-10_PORTEIRO_12hX36_Noturno</t>
  </si>
  <si>
    <t>5174-10_PORTEIRO_6hs_Diurno_seg-a-sex</t>
  </si>
  <si>
    <t>5174-10_PORTEIRO_4hs_Noturno_seg-a-sex</t>
  </si>
  <si>
    <t>QUANTIDADE</t>
  </si>
  <si>
    <t>Participa da 
escala de PLANTOES</t>
  </si>
  <si>
    <t>CONVENCAO
 COLETIVA
 DE TRABALHO</t>
  </si>
  <si>
    <t>SALARIO
NORMATIVO</t>
  </si>
  <si>
    <t>% BASE ADICIONAL FUNÇÃO</t>
  </si>
  <si>
    <t>QUANTIDADE
DE PLANTOES
pelos 52
SABADOS
no ano
para hs a 50%</t>
  </si>
  <si>
    <t>QUANTIDADE
DE PLANTOES
pelos 52
DOMINGOS 
+ 12 FERIADOS
no ano
para hs a 100%</t>
  </si>
  <si>
    <t>DIAS
VALE
TRANSP.</t>
  </si>
  <si>
    <t>DIAS
DE
VALE
ALIMENT</t>
  </si>
  <si>
    <t>ADICIONAL 
NOTURNO</t>
  </si>
  <si>
    <t>QUANTOIDA DE PLANTONISTAS POR DIA 50%</t>
  </si>
  <si>
    <t>REPOSICAO 
PARA
FERIAS
(Calcular
valor
para
contratar
substituo</t>
  </si>
  <si>
    <t xml:space="preserve">JORNADA </t>
  </si>
  <si>
    <t>JORNADA</t>
  </si>
  <si>
    <t>QUANTIDADE
DE PLANTOES
pelos 54
SABADOS
no ano
para hs a 50%</t>
  </si>
  <si>
    <t>QUANTIDADE
DE PLANTOES
pelos 54
DOMINGOS 
+ 12 FERIADOS
no ano
para hs a 100%</t>
  </si>
  <si>
    <t>outros</t>
  </si>
  <si>
    <t>SEM</t>
  </si>
  <si>
    <t>MINIMO NACIONAL</t>
  </si>
  <si>
    <t>SALARIO NORMATIVO</t>
  </si>
  <si>
    <t>%</t>
  </si>
  <si>
    <t>INSALUBR.</t>
  </si>
  <si>
    <t>ADICIONAL</t>
  </si>
  <si>
    <t>PERCENTUAL</t>
  </si>
  <si>
    <t xml:space="preserve">SEMANAL </t>
  </si>
  <si>
    <t>10-662-072-0004-09</t>
  </si>
  <si>
    <t>ALEGRETE__AL</t>
  </si>
  <si>
    <t>SEM ADICIONAL DE FUNÇÃO</t>
  </si>
  <si>
    <t>SEM ADICIONAL DE RISCO</t>
  </si>
  <si>
    <t>CAÇAPAVA-DO-SUL__CS</t>
  </si>
  <si>
    <t>22-968-289-0001-70</t>
  </si>
  <si>
    <t>FREDERICO-WESTFALEN__FW</t>
  </si>
  <si>
    <t>10-662-072-0009-05</t>
  </si>
  <si>
    <t>JAGUARI__JAG</t>
  </si>
  <si>
    <t xml:space="preserve">JULIO-DE-CASTILHOS__JC </t>
  </si>
  <si>
    <t>10-662-072-0007-43</t>
  </si>
  <si>
    <t>PANAMBI__PB</t>
  </si>
  <si>
    <t>10-662-072-0001-58</t>
  </si>
  <si>
    <t>10-662-072-0010-49</t>
  </si>
  <si>
    <t>SANTO-ANGELO__SAN</t>
  </si>
  <si>
    <t>10-662-072-0006-62</t>
  </si>
  <si>
    <t>SAO-BORJA__SB</t>
  </si>
  <si>
    <t>SAO-LUIZ-GONZAGA__SLG</t>
  </si>
  <si>
    <t>URUGUAIANA__URUG</t>
  </si>
  <si>
    <t>CBO_FUNCAO ( 31 carcteres aba) A CONTRATAR</t>
  </si>
  <si>
    <t>n feriados</t>
  </si>
  <si>
    <t>dividido por 12</t>
  </si>
  <si>
    <t>dividido por n funcio</t>
  </si>
  <si>
    <t xml:space="preserve">nomes das abas </t>
  </si>
  <si>
    <t>FUNCAO() ABAS ()</t>
  </si>
  <si>
    <t>frederico 100% so feriado</t>
  </si>
  <si>
    <t>frederico so 12 ferias 100%</t>
  </si>
  <si>
    <t>TESTE 2</t>
  </si>
  <si>
    <t>TESTE 3</t>
  </si>
  <si>
    <t>TESTE 4</t>
  </si>
  <si>
    <t>TESTE 5</t>
  </si>
  <si>
    <t>TESTE 6</t>
  </si>
  <si>
    <t>TESTE 7</t>
  </si>
  <si>
    <t>TESTE 8</t>
  </si>
  <si>
    <t>TESTE 9</t>
  </si>
  <si>
    <t>TESTE 10</t>
  </si>
  <si>
    <t>TESTE 11</t>
  </si>
  <si>
    <t>TESTE 12</t>
  </si>
  <si>
    <t>1-ABA-DE-CARREGAMENTO</t>
  </si>
  <si>
    <t>Ministério da Educação</t>
  </si>
  <si>
    <t>Secretaria de Educação Tecnológica</t>
  </si>
  <si>
    <t>Instituto Federal de Educação, Ciência e Tecnologia Farroupilha - IFFar</t>
  </si>
  <si>
    <t>DADOS DA LICITAÇÃO</t>
  </si>
  <si>
    <t>Descrição do serviço:</t>
  </si>
  <si>
    <t>Processo:</t>
  </si>
  <si>
    <t>Licitação:</t>
  </si>
  <si>
    <t>Campus/Município/UF da prestação do serviço:</t>
  </si>
  <si>
    <t>« ←▬     SELECIONE</t>
  </si>
  <si>
    <t>Endereço</t>
  </si>
  <si>
    <t>Dia/Hora:</t>
  </si>
  <si>
    <t>Razão Social:</t>
  </si>
  <si>
    <t>CNPJ:</t>
  </si>
  <si>
    <t>Responsável pela Empresa:</t>
  </si>
  <si>
    <t xml:space="preserve">Contato </t>
  </si>
  <si>
    <t>Telefone</t>
  </si>
  <si>
    <t>E-mail</t>
  </si>
  <si>
    <t>CPF do Responsável:</t>
  </si>
  <si>
    <t>Cargo ou Função:</t>
  </si>
  <si>
    <t>REGIME DE TRIBUTAÇÃO DA EMPRESA</t>
  </si>
  <si>
    <t>% ALIQUOTA PIS</t>
  </si>
  <si>
    <t>% ALIQUOTA COFINS</t>
  </si>
  <si>
    <r>
      <rPr>
        <sz val="10"/>
        <color theme="1"/>
        <rFont val="Arial"/>
        <family val="2"/>
      </rPr>
      <t xml:space="preserve">Lucro Real (Digite - </t>
    </r>
    <r>
      <rPr>
        <b/>
        <sz val="10"/>
        <color theme="1"/>
        <rFont val="Arial"/>
        <family val="2"/>
      </rPr>
      <t xml:space="preserve">1 </t>
    </r>
    <r>
      <rPr>
        <sz val="10"/>
        <color theme="1"/>
        <rFont val="Arial"/>
        <family val="2"/>
      </rPr>
      <t xml:space="preserve">) </t>
    </r>
    <r>
      <rPr>
        <sz val="18"/>
        <color theme="1"/>
        <rFont val="Arial"/>
        <family val="2"/>
      </rPr>
      <t>→</t>
    </r>
  </si>
  <si>
    <r>
      <rPr>
        <sz val="10"/>
        <color theme="1"/>
        <rFont val="Arial"/>
        <family val="2"/>
      </rPr>
      <t xml:space="preserve">Lucro Presumido   ( Digite - </t>
    </r>
    <r>
      <rPr>
        <b/>
        <sz val="10"/>
        <color theme="1"/>
        <rFont val="Arial"/>
        <family val="2"/>
      </rPr>
      <t xml:space="preserve">2 </t>
    </r>
    <r>
      <rPr>
        <sz val="10"/>
        <color theme="1"/>
        <rFont val="Arial"/>
        <family val="2"/>
      </rPr>
      <t xml:space="preserve">)  </t>
    </r>
    <r>
      <rPr>
        <sz val="18"/>
        <color theme="1"/>
        <rFont val="Arial"/>
        <family val="2"/>
      </rPr>
      <t>→</t>
    </r>
  </si>
  <si>
    <t xml:space="preserve">I N F O R M A Ç Õ E S      D A S        C C T 's </t>
  </si>
  <si>
    <t>Descrição da função</t>
  </si>
  <si>
    <t>Dados/registro CCT</t>
  </si>
  <si>
    <t>Data base</t>
  </si>
  <si>
    <r>
      <rPr>
        <sz val="14"/>
        <color theme="1"/>
        <rFont val="Arial"/>
        <family val="2"/>
      </rPr>
      <t>Salário base Nomartivo /categoria</t>
    </r>
    <r>
      <rPr>
        <b/>
        <sz val="14"/>
        <color rgb="FFC00000"/>
        <rFont val="Arial"/>
        <family val="2"/>
      </rPr>
      <t xml:space="preserve"> (220h)</t>
    </r>
  </si>
  <si>
    <t>Base para o Adicional De Função</t>
  </si>
  <si>
    <t>%  Adicional de Função</t>
  </si>
  <si>
    <t>Base para o Adicional de =&gt;</t>
  </si>
  <si>
    <t>% AD. INSALUBRIDADE</t>
  </si>
  <si>
    <t xml:space="preserve">% Adicional Noturno </t>
  </si>
  <si>
    <t>% Adicional de Periculosidade</t>
  </si>
  <si>
    <t xml:space="preserve">Módulo 1:               J O R N A D A  </t>
  </si>
  <si>
    <t>Jornada DIÁRIA contratada "em horas" (h)</t>
  </si>
  <si>
    <t>Jornada SEMANAL contratada (h)</t>
  </si>
  <si>
    <t>Jornada MENSAL contratada (h)</t>
  </si>
  <si>
    <t xml:space="preserve">     E N C A R G O S   E   B E N E F Í C I O S  </t>
  </si>
  <si>
    <t>RAT</t>
  </si>
  <si>
    <t>FAP</t>
  </si>
  <si>
    <t>Valor - VALE alimentação(VA)/Refeicao POR DIA</t>
  </si>
  <si>
    <t>Percentual desc parte trabalhador - VA</t>
  </si>
  <si>
    <t>Qtd dias/mês recebimento aux. alim</t>
  </si>
  <si>
    <t>Vlr - Aux. Alimentação LANCHE (VA)/ POR DIA</t>
  </si>
  <si>
    <t>AUX. ALIMENTACAO Cesta Basica / Premio Assiduidade</t>
  </si>
  <si>
    <t>Cota parte Cesta Basica / Premio Assiduidade (DESCONTO)</t>
  </si>
  <si>
    <t>Em viagem: Despesas de Hospedagem</t>
  </si>
  <si>
    <t>Em viagem: Despesas de Cafe</t>
  </si>
  <si>
    <t>Em viagem: Despesas de Amoço</t>
  </si>
  <si>
    <t>Em viagem: Despesas de Janta</t>
  </si>
  <si>
    <t>Dias de Viagem Fora da sede (desc VA)</t>
  </si>
  <si>
    <t>CCT's Motorista   - Plano de Saude</t>
  </si>
  <si>
    <t>Valor unit. da passagem</t>
  </si>
  <si>
    <t>Quantid. passagens/dia</t>
  </si>
  <si>
    <t xml:space="preserve">Qtd dias/mês receb. aux. Transp </t>
  </si>
  <si>
    <t>Percentual desc parte trabalhador - VT</t>
  </si>
  <si>
    <t>PLANO DE BENEFICIOS BSF</t>
  </si>
  <si>
    <t xml:space="preserve">Seguro de VIDA </t>
  </si>
  <si>
    <t xml:space="preserve">AUX. Funeral </t>
  </si>
  <si>
    <t>AUX. EDUCAÇÃO</t>
  </si>
  <si>
    <t>Gratificacao Aniversário</t>
  </si>
  <si>
    <r>
      <rPr>
        <b/>
        <sz val="13"/>
        <color theme="1"/>
        <rFont val="Calibri"/>
        <family val="2"/>
      </rPr>
      <t xml:space="preserve">Férias ( Será cotado REPOSICAO responder S ou N ) </t>
    </r>
    <r>
      <rPr>
        <sz val="13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 xml:space="preserve">                              
Responder S  ( Calula reposição (Mantem atividade nas férias escolares)                                N
Responder N  ( Não calcula reposição (Todos gozarão férias em JANEIRO)</t>
    </r>
  </si>
  <si>
    <t>MÓDULO 6: CUSTOS INDIRETOS, LUCRO E TRIBUTOS</t>
  </si>
  <si>
    <t>Custos indiretos</t>
  </si>
  <si>
    <t>Lucro</t>
  </si>
  <si>
    <t>ISSQN</t>
  </si>
  <si>
    <t xml:space="preserve">QUADRO RESUMO VALOR MENSAL DOS SERVIÇOS </t>
  </si>
  <si>
    <t xml:space="preserve">Quantidade de Postos </t>
  </si>
  <si>
    <t>Quantidade de Empregados por Posto</t>
  </si>
  <si>
    <t xml:space="preserve">Quantidade em Meses de Vigencia do Contrato </t>
  </si>
  <si>
    <t>clicando aqui
CONSOLIDA
TODOS CAMPI</t>
  </si>
  <si>
    <t>.</t>
  </si>
  <si>
    <t xml:space="preserve">QUADRO RESUMO DA PROPOSTA </t>
  </si>
  <si>
    <t>PROPOSTA DO SERVIÇO</t>
  </si>
  <si>
    <t>Campus/Municipio prestacao serviço</t>
  </si>
  <si>
    <t>CNPJ nº</t>
  </si>
  <si>
    <t>Endereço:</t>
  </si>
  <si>
    <t>Responsável Contato:</t>
  </si>
  <si>
    <t>Telefone:</t>
  </si>
  <si>
    <t>e-mail:</t>
  </si>
  <si>
    <t xml:space="preserve">Data da apresentação da proposta </t>
  </si>
  <si>
    <t>POSTO</t>
  </si>
  <si>
    <t>JORNADA MÊS
em hs</t>
  </si>
  <si>
    <t>QUANTIDADE DE POSTOS</t>
  </si>
  <si>
    <t>EMPREGADOS por  POSTO</t>
  </si>
  <si>
    <t>VALOR por
EMPREGADO</t>
  </si>
  <si>
    <t>VALOR por
POSTO</t>
  </si>
  <si>
    <t xml:space="preserve">VALOR
 por 
 MÊS </t>
  </si>
  <si>
    <t>VIGÊNCIA 
em 
 MESES</t>
  </si>
  <si>
    <t>QUANTITATIV
ITEM
EM MESES</t>
  </si>
  <si>
    <t>TOTAL ESTIMADO
PARA
12 MESES</t>
  </si>
  <si>
    <r>
      <rPr>
        <b/>
        <sz val="11"/>
        <color rgb="FF000000"/>
        <rFont val="Arial"/>
        <family val="2"/>
      </rPr>
      <t xml:space="preserve">TOTAL ESTIMADO
durante a
</t>
    </r>
    <r>
      <rPr>
        <b/>
        <sz val="11"/>
        <color rgb="FFC00000"/>
        <rFont val="Arial"/>
        <family val="2"/>
      </rPr>
      <t>VIGENCIA</t>
    </r>
  </si>
  <si>
    <t>INICIAL</t>
  </si>
  <si>
    <t>TOTAL CONTRATO (INICIAL)</t>
  </si>
  <si>
    <t>Nº</t>
  </si>
  <si>
    <t>Descrição</t>
  </si>
  <si>
    <t>Unidade</t>
  </si>
  <si>
    <t>Crachá de Identificação</t>
  </si>
  <si>
    <t>UNIFORMES, EPIs PARA OS POSTOS DE PORTEIRO</t>
  </si>
  <si>
    <t>Calça social mascuilna Oxford tradicional, tamanho a ser fornecido: 36 A 52.Características: modelagem tradicional/reta, 2 (dois) bolsos frontais tipo faca e 2 (dois) traseiros embutidos, fechamento Frontal por zíper de nylon (Resistente a Ferrugem) de 18 Cm trava automática, braguilha forrada, cós postiço de 3,8 Cm A 4,00 Cm com estensão fechável por gancho metálico e 1 (Um) botão na estensão com 6 (Seis) passantes de 1 (Um) Cm, costura reforçada, barra desfeita (ajustável), composição 65% poliéster e 35% viscose. Cor a ser definido. Em caso de colaborador feminimo, fornecer modelo adequado.</t>
  </si>
  <si>
    <t>Camisa social manga longa, material: cedorfio (67% algodão 33% poliéster), com bolso frontal no lado esquerdo, fechamento com botões, acrescentar 1 botão extra de segurança, tamanho a ser fornecido P, M, G e GG, cor a ser definida. Modelagem masculina ou feminima, conforme sexo do colaborador.</t>
  </si>
  <si>
    <t>Cinto masculino ou feminino, modelo social, em couro de 1a linha, cor preta, tamanho a ser fornecido 80, 85, 90, 95, 100, 110 cm, largura 3,5 cm (aproximadamente), fivela de metal prata, tipo regulável.</t>
  </si>
  <si>
    <t>Sapato masculino ou femino tipo social, material couro, cor preta, características adicionais: com cadarço, material sola de borracha antiderrapante, cadarço em algodão, com palmilha, tamanhos 34 a 44, definir no ato do pedido.</t>
  </si>
  <si>
    <t>Meia social, composição do tecido 100% poliamida, cano longo, cor preta, tamanho a ser fornecido 34 a 44.</t>
  </si>
  <si>
    <t>Par</t>
  </si>
  <si>
    <t>Capa chuva, material em PVC, tipo uso profissional, cor amarela, características adicionais: capuz, botões plástico pressão, com solda eletrônica, tamanho referência sob medida.</t>
  </si>
  <si>
    <t>Bota, material PVC - Cloreto de Polivinila, material da sola borracha antiderrapante, cor preta, tamanho 34 a 44, tipo cano longo, características adicionais: forração Interna, solado amarelo.</t>
  </si>
  <si>
    <t>Lanterna tática profissional, modelo tipo indestrutível, de longo alcance, com LED Q5 ou T6 com zoom, recarregável.</t>
  </si>
  <si>
    <t>Total Mensal Por Colaborador</t>
  </si>
  <si>
    <t>Periodicidade</t>
  </si>
  <si>
    <t>Sug.</t>
  </si>
  <si>
    <t>AL</t>
  </si>
  <si>
    <t>FW</t>
  </si>
  <si>
    <t>JAG</t>
  </si>
  <si>
    <t>JC</t>
  </si>
  <si>
    <t>PB</t>
  </si>
  <si>
    <t>SAN</t>
  </si>
  <si>
    <t>SB</t>
  </si>
  <si>
    <t>URUG</t>
  </si>
  <si>
    <t>RT</t>
  </si>
  <si>
    <t>SLG</t>
  </si>
  <si>
    <t>CS</t>
  </si>
  <si>
    <t>Modelagem Conta Vinculada  –  Com 1 Férias e Base de Cálculo do Custo do Profissional Ausente (Completa)</t>
  </si>
  <si>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</si>
  <si>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</si>
  <si>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</si>
  <si>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</si>
  <si>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</si>
  <si>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</si>
  <si>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</si>
  <si>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</si>
  <si>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</si>
  <si>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</si>
  <si>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</si>
  <si>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</si>
  <si>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>Unidade
 de 
Medida</t>
  </si>
  <si>
    <t xml:space="preserve">Quantidade total a contratar (Em função da unidade de medida) </t>
  </si>
  <si>
    <t>12 x 36 horas diurnas - de segunda-feira à sexta-feira</t>
  </si>
  <si>
    <t>posto</t>
  </si>
  <si>
    <t>-</t>
  </si>
  <si>
    <t>12  x 36 horas diurnas - de segunda-feira a domingo</t>
  </si>
  <si>
    <t>12 x 36 horas noturnas - de segunda-feira à sexta-feira</t>
  </si>
  <si>
    <t>44 horas semanais diurnas -  de segunda à sexta-feira</t>
  </si>
  <si>
    <t>TOTAL DE POSTOS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</si>
  <si>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</si>
  <si>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t>Dados para composição dos custos referente à mão de obra</t>
  </si>
  <si>
    <t>Tipo de serviço (mesmo serviço com características distintas)</t>
  </si>
  <si>
    <t>Classificação Brasileira de Ocupações (CBO)</t>
  </si>
  <si>
    <t xml:space="preserve">Salário Normativo da Categoria Profissional </t>
  </si>
  <si>
    <t>JORNADA
CONTRATADA</t>
  </si>
  <si>
    <t xml:space="preserve">Categoria Profissional (vinculada à execução contratual) </t>
  </si>
  <si>
    <t xml:space="preserve">Data-Base da Categoria (dia/mês/ano) </t>
  </si>
  <si>
    <t>Quantidade de pessoas por posto de serviço</t>
  </si>
  <si>
    <t>VALOR SALARIO MÍNIMO NACIONAL (2024)</t>
  </si>
  <si>
    <t>Nota 1:  Deverá ser elaborado um quadro para cada tipo de serviço.
Nota 2: A planilha será calculada considerando o valor mensal do empregado</t>
  </si>
  <si>
    <t>Módulo 1: Composição da Remuneração (por Posto)</t>
  </si>
  <si>
    <t>Composição da Remuneração (por Posto)</t>
  </si>
  <si>
    <t>Percentual (%)</t>
  </si>
  <si>
    <t xml:space="preserve">Valor 
(R$) </t>
  </si>
  <si>
    <t>Salário-Base</t>
  </si>
  <si>
    <t>E</t>
  </si>
  <si>
    <t>F</t>
  </si>
  <si>
    <t>G</t>
  </si>
  <si>
    <t>H</t>
  </si>
  <si>
    <t>QUANT. hs 50%</t>
  </si>
  <si>
    <t>Vlr da Hora 50%</t>
  </si>
  <si>
    <t>I</t>
  </si>
  <si>
    <t>QUANT. hs 100%</t>
  </si>
  <si>
    <t xml:space="preserve">Vlr da Hora 100% </t>
  </si>
  <si>
    <t>J</t>
  </si>
  <si>
    <t>K</t>
  </si>
  <si>
    <t xml:space="preserve">Outros (especificar)                      </t>
  </si>
  <si>
    <t xml:space="preserve">Remuneração 1 = Total da Remuneração de verbas de natureza salarial nas quais incidem INSS + FGTS + Férias + 13º, etc.  </t>
  </si>
  <si>
    <t>Nota1:  O Módulo 1 refere-se ao valor mensal devido ao empregado pela prestação do serviço no período de 12 meses.</t>
  </si>
  <si>
    <t>Módulo 2 : Encargos e Benefícios Anuais, Mensais e Diários</t>
  </si>
  <si>
    <t>2.1</t>
  </si>
  <si>
    <t>Valor (R$)</t>
  </si>
  <si>
    <t>Total</t>
  </si>
  <si>
    <t>2.2</t>
  </si>
  <si>
    <t>GPS, FGTS e outras contribuições</t>
  </si>
  <si>
    <t>Valor
 (R$)</t>
  </si>
  <si>
    <t xml:space="preserve">INSS                                                                                                </t>
  </si>
  <si>
    <t xml:space="preserve">Salário Educação                                                                                            </t>
  </si>
  <si>
    <t>RAT =</t>
  </si>
  <si>
    <t xml:space="preserve"> FAP =</t>
  </si>
  <si>
    <t xml:space="preserve">SESC ou SESI                                                                                                 </t>
  </si>
  <si>
    <t xml:space="preserve">SENAC ou SENAI                                                                                           </t>
  </si>
  <si>
    <t xml:space="preserve">SEBRAE                                                                                                              </t>
  </si>
  <si>
    <t xml:space="preserve">INCRA                                                                                                                  </t>
  </si>
  <si>
    <t xml:space="preserve">FGTS                                                                                                                 </t>
  </si>
  <si>
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</si>
  <si>
    <t>Submódulo 2.3 – Benefícios Mensais e Diários</t>
  </si>
  <si>
    <t>2.3</t>
  </si>
  <si>
    <t>Benefícios Mensais e Diários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</si>
  <si>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</si>
  <si>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</si>
  <si>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</si>
  <si>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</si>
  <si>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</si>
  <si>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Incidência do FGTS sobre o Aviso Prévio Indenizado</t>
  </si>
  <si>
    <t>Incidência de GPS, FGTS e outras contribuições sobre o Aviso Prévio Trabalhado</t>
  </si>
  <si>
    <t>TOTAL</t>
  </si>
  <si>
    <t>Módulo 4 - Custo de Reposição do Profissional Ausente</t>
  </si>
  <si>
    <t xml:space="preserve">Nota 1: Os itens que contemplam o módulo 4 se referem ao custo dos dias trabalhados pelo repositor/substituto quando o empregado alocado na prestação do serviço estiver ausente, conforme as previsões estabelecidas na legislação. </t>
  </si>
  <si>
    <t>MÓD 1                 (= a Rem1)=</t>
  </si>
  <si>
    <t>+</t>
  </si>
  <si>
    <t>MÓD 3 =</t>
  </si>
  <si>
    <t xml:space="preserve">Submódulo 4.1 – Substituto nas Ausências Legais </t>
  </si>
  <si>
    <t>4.1</t>
  </si>
  <si>
    <t>Substituto nas Ausências Legais</t>
  </si>
  <si>
    <t>Submódulo 4.2 – Substituto na Intrajornada</t>
  </si>
  <si>
    <t xml:space="preserve">4.2 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</si>
  <si>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</si>
  <si>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</si>
  <si>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</si>
  <si>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</si>
  <si>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</si>
  <si>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</si>
  <si>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</si>
  <si>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</si>
  <si>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>Outros (especificar)</t>
  </si>
  <si>
    <t xml:space="preserve">Total </t>
  </si>
  <si>
    <t>Nota: Valores mensais por empregado</t>
  </si>
  <si>
    <t>Módulo 6 - Custos Indiretos, Lucro e Tributos</t>
  </si>
  <si>
    <t xml:space="preserve">Custos Indiretos, Lucro e Tributos </t>
  </si>
  <si>
    <t>BASE DE CÁLCULO DOS CUSTOS INDIRETOS  = 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</si>
  <si>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</si>
  <si>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Indiretos)</t>
  </si>
  <si>
    <t>BASE DE CÁLCULO DOS TRIBUTOS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</si>
  <si>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</si>
  <si>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</si>
  <si>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</si>
  <si>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</si>
  <si>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</si>
  <si>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</si>
  <si>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                       Base de Cálculo para os Tributos</t>
  </si>
  <si>
    <t xml:space="preserve"> = ( --------------------------------------------------------- ) x Alíquota do Tributo</t>
  </si>
  <si>
    <t xml:space="preserve">                                  1 - (Total de Tributos em % dividido por 100)</t>
  </si>
  <si>
    <t>Nota 1: Custos Indiretos, Lucro e Tributos por empregado.
Nota 2: O valor referente a tributos é obtido aplicando-se o percentual sobre o valor do faturamento.</t>
  </si>
  <si>
    <t>Mão de obra vinculada à execução contratual (valor por Posto de Trabalho)</t>
  </si>
  <si>
    <t>Módulo 1 - Composição da Remuneração2</t>
  </si>
  <si>
    <t>Módulo 2 – Encargos e Benefícios Anuais, Mensais e Diários</t>
  </si>
  <si>
    <t>Módulo 3 – Provisão para Rescisão</t>
  </si>
  <si>
    <t>Módulo 4 – Custo de Reposição do Profissional Ausente</t>
  </si>
  <si>
    <t xml:space="preserve">Módulo 5 - Insumos Diversos </t>
  </si>
  <si>
    <t>Subtotal (A + B + C + D + E)</t>
  </si>
  <si>
    <t xml:space="preserve">O complemento abaixo é uma planilha auxiliar que consolida as várias planilhas com os diferentes tipos de postos </t>
  </si>
  <si>
    <t>3.  COMPLEMENTO DOS SERVIÇOS – VALOR MENSAL DOS SERVIÇOS</t>
  </si>
  <si>
    <t>ESCALA DE TRABALHO</t>
  </si>
  <si>
    <t>NÚMERO DE POSTOS</t>
  </si>
  <si>
    <t>SUBTOTAL
(R$)</t>
  </si>
  <si>
    <t>44 (quarenta e quatro) horas semanais diurnas, de segunda a sexta-feira envolvendo 1 (um) vigilante</t>
  </si>
  <si>
    <t xml:space="preserve">12 horas diurnas, de segunda-feira a domingo, envolvendo 2 (dois) vigilantes em turnos de  12 (doze) por 36 (trinta e seis) horas </t>
  </si>
  <si>
    <t xml:space="preserve">12 horas diurnas, de segunda-feira à sexta-feira, envolvendo 2 (dois) vigilantes em turnos de  12 (doze) por 36 (trinta e seis) horas </t>
  </si>
  <si>
    <t xml:space="preserve">12 horas noturnas, de segunda-feira à sexta-feira, envolvendo 2 (dois) vigilantes em turnos de  12 (doze) por 36 (trinta e seis) horas </t>
  </si>
  <si>
    <t>TOTAL:</t>
  </si>
  <si>
    <t xml:space="preserve">Nota: Nos casos de inclusão de outros tipos de postos, observar o disposto no item 4 do Anexo VI-A, desta Instrução Normativa </t>
  </si>
  <si>
    <t>Valor mensal do serviço</t>
  </si>
  <si>
    <t>Número de meses do contrato</t>
  </si>
  <si>
    <t>Uniformes</t>
  </si>
  <si>
    <t xml:space="preserve">Outros  </t>
  </si>
  <si>
    <t>0.00</t>
  </si>
  <si>
    <t>Valor Total por Posto</t>
  </si>
  <si>
    <t>PREÇO MENSAL DO POSTO  
(R$)</t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</si>
  <si>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</si>
  <si>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</si>
  <si>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</si>
  <si>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t>Adicional de Insalubridade</t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</si>
  <si>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</si>
  <si>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</si>
  <si>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</si>
  <si>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</si>
  <si>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</si>
  <si>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</si>
  <si>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</si>
  <si>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</si>
  <si>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</si>
  <si>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</si>
  <si>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</si>
  <si>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</si>
  <si>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</si>
  <si>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</si>
  <si>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</si>
  <si>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</si>
  <si>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</si>
  <si>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</si>
  <si>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t xml:space="preserve">OUTROS  </t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</si>
  <si>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</si>
  <si>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</si>
  <si>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</si>
  <si>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</si>
  <si>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t xml:space="preserve">  a) ISS        </t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</si>
  <si>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</si>
  <si>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</si>
  <si>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</si>
  <si>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</si>
  <si>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</si>
  <si>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</si>
  <si>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Periculosidade</t>
    </r>
    <r>
      <rPr>
        <b/>
        <sz val="10"/>
        <color rgb="FFFF0000"/>
        <rFont val="Arial"/>
        <family val="2"/>
      </rPr>
      <t xml:space="preserve">     (30% do Salário-Base) 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</si>
  <si>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</si>
  <si>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</si>
  <si>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</si>
  <si>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</si>
  <si>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</si>
  <si>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</si>
  <si>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</si>
  <si>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</si>
  <si>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</si>
  <si>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</si>
  <si>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</si>
  <si>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</si>
  <si>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</si>
  <si>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</si>
  <si>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</si>
  <si>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</si>
  <si>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</si>
  <si>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</si>
  <si>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</si>
  <si>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</si>
  <si>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</si>
  <si>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</si>
  <si>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</si>
  <si>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</si>
  <si>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</si>
  <si>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</si>
  <si>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Insalubridade</t>
    </r>
    <r>
      <rPr>
        <b/>
        <sz val="10"/>
        <color rgb="FFFF0000"/>
        <rFont val="Arial"/>
        <family val="2"/>
      </rPr>
      <t xml:space="preserve"> (MEDIANTE LAUDO)</t>
    </r>
  </si>
  <si>
    <r>
      <rPr>
        <b/>
        <sz val="11"/>
        <color theme="1"/>
        <rFont val="Arial"/>
        <family val="2"/>
      </rPr>
      <t xml:space="preserve">Total da Remuneração de verbas de natureza indenizatória nas quais não incidem INSS, FGTS, Férias, 13º, etc. -  </t>
    </r>
    <r>
      <rPr>
        <b/>
        <sz val="11"/>
        <color rgb="FFFF0000"/>
        <rFont val="Arial"/>
        <family val="2"/>
      </rPr>
      <t>Empregado só recebe se estiver trabalhando.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</si>
  <si>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</si>
  <si>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</si>
  <si>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</si>
  <si>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</si>
  <si>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</si>
  <si>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</si>
  <si>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</si>
  <si>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theme="1"/>
        <rFont val="Arial"/>
        <family val="2"/>
      </rPr>
      <t xml:space="preserve">Intervalo Intrajornada </t>
    </r>
    <r>
      <rPr>
        <b/>
        <sz val="10"/>
        <color rgb="FFFF0000"/>
        <rFont val="Arial"/>
        <family val="2"/>
      </rPr>
      <t>(Adicional de Intervalo)  Cálculo do valor: HE (s/peri) x 15d x2vigx</t>
    </r>
    <r>
      <rPr>
        <b/>
        <sz val="10"/>
        <color rgb="FF0000FF"/>
        <rFont val="Arial"/>
        <family val="2"/>
      </rPr>
      <t>0,5h</t>
    </r>
    <r>
      <rPr>
        <b/>
        <sz val="10"/>
        <color rgb="FFFF0000"/>
        <rFont val="Arial"/>
        <family val="2"/>
      </rPr>
      <t>) - (</t>
    </r>
    <r>
      <rPr>
        <b/>
        <sz val="10"/>
        <color theme="1"/>
        <rFont val="Arial"/>
        <family val="2"/>
      </rPr>
      <t>cláusula 69 da CCT 2021/2023)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</si>
  <si>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</si>
  <si>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</si>
  <si>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</si>
  <si>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</si>
  <si>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</si>
  <si>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</si>
  <si>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</si>
  <si>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</si>
  <si>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</si>
  <si>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</si>
  <si>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</si>
  <si>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</si>
  <si>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</si>
  <si>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</si>
  <si>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</si>
  <si>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</si>
  <si>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</si>
  <si>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</si>
  <si>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</si>
  <si>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</si>
  <si>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</si>
  <si>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1"/>
        <color theme="1"/>
        <rFont val="Arial"/>
        <family val="2"/>
      </rPr>
      <t xml:space="preserve">Total da Remuneração de verbas de natureza indenizatória nas quais não incidem INSS, FGTS, Férias, 13º, etc. -  </t>
    </r>
    <r>
      <rPr>
        <b/>
        <sz val="11"/>
        <color rgb="FFFF0000"/>
        <rFont val="Arial"/>
        <family val="2"/>
      </rPr>
      <t>Empregado só recebe se estiver trabalhando.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</si>
  <si>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</si>
  <si>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</si>
  <si>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</si>
  <si>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</si>
  <si>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</si>
  <si>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</si>
  <si>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</si>
  <si>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</si>
  <si>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</si>
  <si>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</si>
  <si>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</si>
  <si>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</si>
  <si>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</si>
  <si>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</si>
  <si>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</si>
  <si>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</si>
  <si>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</si>
  <si>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</si>
  <si>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</si>
  <si>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</si>
  <si>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</si>
  <si>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</si>
  <si>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</si>
  <si>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</si>
  <si>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</si>
  <si>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</si>
  <si>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</si>
  <si>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t/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</si>
  <si>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</si>
  <si>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</si>
  <si>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</si>
  <si>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Insalubridade</t>
    </r>
    <r>
      <rPr>
        <b/>
        <sz val="10"/>
        <color rgb="FFFF0000"/>
        <rFont val="Arial"/>
        <family val="2"/>
      </rPr>
      <t xml:space="preserve"> 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</si>
  <si>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</si>
  <si>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</si>
  <si>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</si>
  <si>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</si>
  <si>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</si>
  <si>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</si>
  <si>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</si>
  <si>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</si>
  <si>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</si>
  <si>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</si>
  <si>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</si>
  <si>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</si>
  <si>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</si>
  <si>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</si>
  <si>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</si>
  <si>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</si>
  <si>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</si>
  <si>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</si>
  <si>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</si>
  <si>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</si>
  <si>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</si>
  <si>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</si>
  <si>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</si>
  <si>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</si>
  <si>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</si>
  <si>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</si>
  <si>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</si>
  <si>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</si>
  <si>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</si>
  <si>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t xml:space="preserve">Adicional de função </t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</si>
  <si>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</si>
  <si>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</si>
  <si>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</si>
  <si>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</si>
  <si>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</si>
  <si>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</si>
  <si>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</si>
  <si>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</si>
  <si>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</si>
  <si>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</si>
  <si>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</si>
  <si>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</si>
  <si>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</si>
  <si>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</si>
  <si>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</si>
  <si>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</si>
  <si>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</si>
  <si>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</si>
  <si>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</si>
  <si>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</si>
  <si>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</si>
  <si>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</si>
  <si>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</si>
  <si>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</si>
  <si>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</si>
  <si>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t>3.  COMPLEMENTO DOS SERVIÇOS DE VIGILÂNCIA – VALOR MENSAL DOS SERVIÇOS</t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</si>
  <si>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</si>
  <si>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</si>
  <si>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20"/>
        <color rgb="FF000000"/>
        <rFont val="Arial"/>
        <family val="2"/>
      </rPr>
      <t>TOTALIZADORES IFFar "</t>
    </r>
    <r>
      <rPr>
        <b/>
        <sz val="20"/>
        <color rgb="FF980000"/>
        <rFont val="Arial"/>
        <family val="2"/>
      </rPr>
      <t>postos</t>
    </r>
    <r>
      <rPr>
        <b/>
        <sz val="20"/>
        <color rgb="FF000000"/>
        <rFont val="Arial"/>
        <family val="2"/>
      </rPr>
      <t>" - Aux.Adm + Portaria + Motorista</t>
    </r>
  </si>
  <si>
    <t>,</t>
  </si>
  <si>
    <t>VALOR POSTO</t>
  </si>
  <si>
    <t xml:space="preserve">VALOR  por  MÊS </t>
  </si>
  <si>
    <t>5174-10_Porteiro</t>
  </si>
  <si>
    <t>RS000040/2025</t>
  </si>
  <si>
    <t>Santa Maria</t>
  </si>
  <si>
    <t>Frederico Westphalen</t>
  </si>
  <si>
    <t>Demais</t>
  </si>
  <si>
    <t>SIND EMPR DE ASSEIO E CON RS - 87.078.325 0001-75,
SIND TRAB SERV TERC EMP DE ASSEIO E CONS - 90.601.956/0001-31</t>
  </si>
  <si>
    <t>10.662.072/0002-39</t>
  </si>
  <si>
    <t>10.662.072/0012-00</t>
  </si>
  <si>
    <t>SERVIÇO DE PORTARIA - DIURNA E NOTURNA</t>
  </si>
  <si>
    <r>
      <t>VALOR DO MINIMO NACIONAL</t>
    </r>
    <r>
      <rPr>
        <b/>
        <sz val="14"/>
        <color theme="1"/>
        <rFont val="Arial"/>
        <family val="2"/>
      </rPr>
      <t xml:space="preserve"> 2025</t>
    </r>
  </si>
  <si>
    <t>Item</t>
  </si>
  <si>
    <t>CATMAT</t>
  </si>
  <si>
    <t>Descriçao</t>
  </si>
  <si>
    <t>Quantidade a ser entregue por ano</t>
  </si>
  <si>
    <t>Preço médio unitário do uniforme ou material</t>
  </si>
  <si>
    <t>Jaqueta/Japona, em tecido poliéster, impermeável, com forro em tactel, com dois bolsos externos e um bolso interno, com elástico na barra, com fecho em zíper, ajuste com velcro nos punhos, tamanho a ser fornecido P, M, G e GG, cor a ser definida.</t>
  </si>
  <si>
    <t>Camisa social manga curta, material: cedrofio (67% algodão 33% poliéster), com bolso frontal no lado esquerdo, fechamento com botões, acrescentar 1 botão extra de segurança, tamanho a ser fornecido P, M, G e GG, cor a ser definida. Modelagem masculina ou feminima, conforme sexo do colaborador.</t>
  </si>
  <si>
    <t>Valor total unitário anual do uniforme ou material</t>
  </si>
  <si>
    <t>Rateio do total dos uniformes e materiais mensal pela validade total do contrato 36 meses</t>
  </si>
  <si>
    <t>6 p/ 36 meses (2 por ano)</t>
  </si>
  <si>
    <t>3 p/ 36 meses (1 por ano)</t>
  </si>
  <si>
    <t xml:space="preserve">1 p/ 36 meses </t>
  </si>
  <si>
    <t>Quantidade para 3 anos</t>
  </si>
  <si>
    <t>RS000041/2025</t>
  </si>
  <si>
    <t>RS000023/2025</t>
  </si>
  <si>
    <r>
      <t xml:space="preserve">SIND EMPR DE ASSEIO E CON RS - 87.078.325 0001-75,
SIND TRAB SERV TERC EMP DE ASSEIO E CONS - </t>
    </r>
    <r>
      <rPr>
        <b/>
        <sz val="13"/>
        <color rgb="FF980000"/>
        <rFont val="Arial Narrow"/>
        <family val="2"/>
      </rPr>
      <t xml:space="preserve"> FREDERICO WESTPHALEN</t>
    </r>
    <r>
      <rPr>
        <sz val="13"/>
        <color rgb="FF980000"/>
        <rFont val="Arial Narrow"/>
        <family val="2"/>
      </rPr>
      <t xml:space="preserve"> 10.141.903/0001-46</t>
    </r>
  </si>
  <si>
    <t>Unidade de Medida</t>
  </si>
  <si>
    <t>Salário Normativo da Categoria Profissional</t>
  </si>
  <si>
    <t xml:space="preserve">Valor (R$) </t>
  </si>
  <si>
    <r>
      <t xml:space="preserve">Intervalo Intrajornada </t>
    </r>
    <r>
      <rPr>
        <b/>
        <sz val="10"/>
        <color rgb="FFFF0000"/>
        <rFont val="Arial"/>
        <family val="2"/>
      </rPr>
      <t>(Adicional de Intervalo)  -</t>
    </r>
    <r>
      <rPr>
        <b/>
        <sz val="10"/>
        <color theme="1"/>
        <rFont val="Arial"/>
        <family val="2"/>
      </rPr>
      <t xml:space="preserve"> </t>
    </r>
    <r>
      <rPr>
        <b/>
        <i/>
        <u/>
        <sz val="10"/>
        <color rgb="FFFF0000"/>
        <rFont val="Arial"/>
        <family val="2"/>
      </rPr>
      <t>Cálculo do valor: Vlr HE  * 15d * 0,5hs (meio hora por dia/intervalo minimo)</t>
    </r>
    <r>
      <rPr>
        <b/>
        <sz val="10"/>
        <color theme="1"/>
        <rFont val="Arial"/>
        <family val="2"/>
      </rPr>
      <t xml:space="preserve">  (cláusula 51 da CCT )  
</t>
    </r>
    <r>
      <rPr>
        <b/>
        <sz val="10"/>
        <color rgb="FF980000"/>
        <rFont val="Arial"/>
        <family val="2"/>
      </rPr>
      <t xml:space="preserve">Sendo a mesma somente de carater indenizatório pelo funcionário ter como necessidade permanecer no posto durante o intervalo para refeição/descanso.
</t>
    </r>
    <r>
      <rPr>
        <b/>
        <sz val="10"/>
        <color rgb="FF0000FF"/>
        <rFont val="Arial"/>
        <family val="2"/>
      </rPr>
      <t>(observado que o PARECER SEI No 139/2024/MF pela CCT adotada não se entender como vinculante)</t>
    </r>
  </si>
  <si>
    <r>
      <t xml:space="preserve">Intervalo Intrajornada </t>
    </r>
    <r>
      <rPr>
        <b/>
        <sz val="10"/>
        <color rgb="FFFF0000"/>
        <rFont val="Arial"/>
        <family val="2"/>
      </rPr>
      <t>(Adicional de Intervalo)  -</t>
    </r>
    <r>
      <rPr>
        <b/>
        <sz val="10"/>
        <color theme="1"/>
        <rFont val="Arial"/>
        <family val="2"/>
      </rPr>
      <t xml:space="preserve"> </t>
    </r>
    <r>
      <rPr>
        <b/>
        <i/>
        <u/>
        <sz val="10"/>
        <color rgb="FFFF0000"/>
        <rFont val="Arial"/>
        <family val="2"/>
      </rPr>
      <t>Cálculo do valor: Vlr HE  * 15d * 0,5hs (meio hora por dia/intervalo minimo)</t>
    </r>
    <r>
      <rPr>
        <b/>
        <sz val="10"/>
        <color theme="1"/>
        <rFont val="Arial"/>
        <family val="2"/>
      </rPr>
      <t xml:space="preserve">  (cláusula 54 da CCT )  
</t>
    </r>
    <r>
      <rPr>
        <b/>
        <sz val="10"/>
        <color rgb="FF980000"/>
        <rFont val="Arial"/>
        <family val="2"/>
      </rPr>
      <t xml:space="preserve">Sendo a mesma somente de carater indenizatório pelo funcionário ter como necessidade permanecer no posto durante o intervalo para refeição/descanso.
</t>
    </r>
    <r>
      <rPr>
        <b/>
        <sz val="10"/>
        <color rgb="FF0000FF"/>
        <rFont val="Arial"/>
        <family val="2"/>
      </rPr>
      <t>(observado que o PARECER SEI No 139/2024/MF pela CCT adotada não se entender como vinculante)</t>
    </r>
  </si>
  <si>
    <r>
      <t xml:space="preserve">Valor da hora com 50% </t>
    </r>
    <r>
      <rPr>
        <b/>
        <sz val="10"/>
        <color rgb="FF0000FF"/>
        <rFont val="Arial"/>
        <family val="2"/>
      </rPr>
      <t>= H50 = valor da hora + 50%</t>
    </r>
  </si>
  <si>
    <r>
      <t xml:space="preserve">Valor da hora do adicional noturno - </t>
    </r>
    <r>
      <rPr>
        <b/>
        <sz val="10"/>
        <color rgb="FF0000FF"/>
        <rFont val="Arial"/>
        <family val="2"/>
      </rPr>
      <t>AN = valor da hora x 20%</t>
    </r>
  </si>
  <si>
    <t>Porteiro(a)</t>
  </si>
  <si>
    <r>
      <t xml:space="preserve">Adicional de função </t>
    </r>
    <r>
      <rPr>
        <b/>
        <sz val="10"/>
        <color rgb="FFFF0000"/>
        <rFont val="Arial"/>
        <family val="2"/>
      </rPr>
      <t>-</t>
    </r>
  </si>
  <si>
    <r>
      <t xml:space="preserve">Adicional Noturno  sobre: </t>
    </r>
    <r>
      <rPr>
        <b/>
        <sz val="10"/>
        <color rgb="FF0000FF"/>
        <rFont val="Arial"/>
        <family val="2"/>
      </rPr>
      <t xml:space="preserve">7h p/dia Das 22h às 5h. </t>
    </r>
    <r>
      <rPr>
        <b/>
        <sz val="10"/>
        <color rgb="FF000000"/>
        <rFont val="Arial"/>
        <family val="2"/>
      </rPr>
      <t xml:space="preserve">    </t>
    </r>
    <r>
      <rPr>
        <b/>
        <sz val="10"/>
        <color rgb="FFFF0000"/>
        <rFont val="Arial"/>
        <family val="2"/>
      </rPr>
      <t xml:space="preserve">Cálculo do valor: (ANx 7h)x15dx2port. </t>
    </r>
  </si>
  <si>
    <r>
      <t xml:space="preserve">Adicional para Troca de Uniforme -  Cálculo do valor: 1/6 do salário-hora por dia = </t>
    </r>
    <r>
      <rPr>
        <b/>
        <sz val="10"/>
        <color rgb="FFFF0000"/>
        <rFont val="Arial"/>
        <family val="2"/>
      </rPr>
      <t xml:space="preserve">(VSH/6=1,34)x1,3x 2x15 </t>
    </r>
    <r>
      <rPr>
        <b/>
        <sz val="10"/>
        <color rgb="FF000000"/>
        <rFont val="Arial"/>
        <family val="2"/>
      </rPr>
      <t xml:space="preserve"> (cláusulas 16 e 31, §7º, da CCT 2021/2023)</t>
    </r>
  </si>
  <si>
    <r>
      <t>Hrs extras A 50%</t>
    </r>
    <r>
      <rPr>
        <b/>
        <sz val="10"/>
        <color rgb="FF00B050"/>
        <rFont val="Arial"/>
        <family val="2"/>
      </rPr>
      <t>(INFORMAR realizadas)</t>
    </r>
  </si>
  <si>
    <r>
      <t>Hrs extras A 100%</t>
    </r>
    <r>
      <rPr>
        <b/>
        <sz val="10"/>
        <color rgb="FF00B050"/>
        <rFont val="Arial"/>
        <family val="2"/>
      </rPr>
      <t xml:space="preserve"> (INFORMAR realizadas)</t>
    </r>
  </si>
  <si>
    <r>
      <t>Adicional de Hora Noturna Reduzida:</t>
    </r>
    <r>
      <rPr>
        <b/>
        <sz val="10"/>
        <color rgb="FF0000FF"/>
        <rFont val="Arial"/>
        <family val="2"/>
      </rPr>
      <t xml:space="preserve"> 1h por dia: </t>
    </r>
    <r>
      <rPr>
        <b/>
        <sz val="10"/>
        <color rgb="FFFF0000"/>
        <rFont val="Arial"/>
        <family val="2"/>
      </rPr>
      <t>Cálculo do valor: (VSH*1h) x 15d * 2port.*120%)</t>
    </r>
  </si>
  <si>
    <t>clausula 54º CCT - art71 §4º  CLT</t>
  </si>
  <si>
    <t>Hora noturna - apenas o adicional, pois as horas já estão computadas na salario base</t>
  </si>
  <si>
    <t>hora noturna reduzida - calcular o valor da hora e mais o adicional (e-mail dia 08/05/19 - planilha de custos portaria)</t>
  </si>
  <si>
    <r>
      <t xml:space="preserve">Valor da hora com 50% = </t>
    </r>
    <r>
      <rPr>
        <b/>
        <sz val="10"/>
        <color rgb="FF0000FF"/>
        <rFont val="Arial"/>
        <family val="2"/>
      </rPr>
      <t>H50 = valor da hora + 50%</t>
    </r>
  </si>
  <si>
    <t>Valor do Salário Mínimo Nacional 2025</t>
  </si>
  <si>
    <r>
      <t xml:space="preserve">Valor do salário x hora SEM adicionais - </t>
    </r>
    <r>
      <rPr>
        <b/>
        <sz val="10"/>
        <color rgb="FF0000FF"/>
        <rFont val="Arial"/>
        <family val="2"/>
      </rPr>
      <t>VSH (s/peri)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220 h)</t>
    </r>
  </si>
  <si>
    <r>
      <t xml:space="preserve">Valor do salário x  hora SEM adicionais - </t>
    </r>
    <r>
      <rPr>
        <b/>
        <sz val="10"/>
        <color rgb="FF0000FF"/>
        <rFont val="Arial"/>
        <family val="2"/>
      </rPr>
      <t>VSH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200 h)</t>
    </r>
  </si>
  <si>
    <t>A.1)  Valor da passagem do transporte coletivo no município da prestação dos serviços</t>
  </si>
  <si>
    <t>A.2) Quantidade de passagens por dia por empregado</t>
  </si>
  <si>
    <t>A.3) Quantidade de dias do mês de recebimento de passagens</t>
  </si>
  <si>
    <t>A.4) Participação do empregado em percentual do salário-base  (cláusula da CCT)</t>
  </si>
  <si>
    <t>B.2) Quantidade de dias do mês de recebimento de auxílio-alimentação</t>
  </si>
  <si>
    <r>
      <t xml:space="preserve">Transporte  </t>
    </r>
    <r>
      <rPr>
        <b/>
        <sz val="10"/>
        <color rgb="FFFF0000"/>
        <rFont val="Arial"/>
        <family val="2"/>
      </rPr>
      <t>Cálculo do valor: [(n passag dia × vlr VT × n dias mês ) – (6%xSB)]</t>
    </r>
  </si>
  <si>
    <r>
      <t xml:space="preserve">Auxílio-Refeição/Alimentação  </t>
    </r>
    <r>
      <rPr>
        <b/>
        <sz val="10"/>
        <color rgb="FFFF0000"/>
        <rFont val="Arial"/>
        <family val="2"/>
      </rPr>
      <t>Cálculo do valor = [(30xVA)x(1-</t>
    </r>
    <r>
      <rPr>
        <b/>
        <sz val="10"/>
        <color rgb="FF0000FF"/>
        <rFont val="Arial"/>
        <family val="2"/>
      </rPr>
      <t>0,19</t>
    </r>
    <r>
      <rPr>
        <b/>
        <sz val="10"/>
        <color rgb="FFFF0000"/>
        <rFont val="Arial"/>
        <family val="2"/>
      </rPr>
      <t>)]</t>
    </r>
  </si>
  <si>
    <r>
      <t xml:space="preserve">Aviso Prévio Indenizado    </t>
    </r>
    <r>
      <rPr>
        <b/>
        <sz val="8"/>
        <color rgb="FFFF0000"/>
        <rFont val="Arial"/>
        <family val="2"/>
      </rPr>
      <t xml:space="preserve">Cálculo do valor = {Rem/12 + 13º/12= a (Rem/12)/12 + Férias/12= a (Rem/12)/12 + (1/3xFérias)/12= a 1/3x[(Rem/12)/12]} x (30/30=1) x 5% de rotatividade anual - Os reflexos de 13º, F e 1/3F são referentes a 1 mês de APInd - </t>
    </r>
    <r>
      <rPr>
        <b/>
        <sz val="8"/>
        <color rgb="FF0070C0"/>
        <rFont val="Arial"/>
        <family val="2"/>
      </rPr>
      <t>Na prorrogação, poderão ser considerados 3 dias conforme Lei nº 12.506/2011, dependendo da análise do nº de ocorrências deste evento no período.</t>
    </r>
  </si>
  <si>
    <t>2 empregados por posto</t>
  </si>
  <si>
    <r>
      <t>Valor do salário x hora adicionais</t>
    </r>
    <r>
      <rPr>
        <b/>
        <sz val="10"/>
        <color rgb="FF0000FF"/>
        <rFont val="Arial"/>
        <family val="2"/>
      </rPr>
      <t xml:space="preserve">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150 h)</t>
    </r>
  </si>
  <si>
    <t>VALOR SALARIO MÍNIMO NACIONAL (2025)</t>
  </si>
  <si>
    <r>
      <t>Adicional de Periculosidade</t>
    </r>
    <r>
      <rPr>
        <b/>
        <sz val="10"/>
        <color rgb="FFFF0000"/>
        <rFont val="Arial"/>
        <family val="2"/>
      </rPr>
      <t xml:space="preserve"> (Lei nº 12.740/2012)    (30% do Salário-Base) </t>
    </r>
  </si>
  <si>
    <r>
      <t>Adicional de Periculosidade</t>
    </r>
    <r>
      <rPr>
        <b/>
        <sz val="10"/>
        <color rgb="FFFF0000"/>
        <rFont val="Arial"/>
        <family val="2"/>
      </rPr>
      <t xml:space="preserve"> (Lei nº 12.740/2012)    (30% do Salário-Base) </t>
    </r>
  </si>
  <si>
    <r>
      <t xml:space="preserve">Valor do salário x hora - </t>
    </r>
    <r>
      <rPr>
        <b/>
        <sz val="10"/>
        <color rgb="FF0000FF"/>
        <rFont val="Arial"/>
        <family val="2"/>
      </rPr>
      <t>VSH = (Valor do salário normativo / 220 h)</t>
    </r>
  </si>
  <si>
    <t>5174-10</t>
  </si>
  <si>
    <r>
      <rPr>
        <b/>
        <sz val="10"/>
        <color theme="1"/>
        <rFont val="Arial"/>
        <family val="2"/>
      </rPr>
      <t xml:space="preserve">Adicional Noturno  sobre: </t>
    </r>
    <r>
      <rPr>
        <b/>
        <sz val="10"/>
        <color rgb="FF0000FF"/>
        <rFont val="Arial"/>
        <family val="2"/>
      </rPr>
      <t>1h p/dia Das 22h às 23h.</t>
    </r>
    <r>
      <rPr>
        <b/>
        <sz val="10"/>
        <color theme="1"/>
        <rFont val="Arial"/>
        <family val="2"/>
      </rPr>
      <t xml:space="preserve">   </t>
    </r>
    <r>
      <rPr>
        <b/>
        <sz val="10"/>
        <color rgb="FFFF0000"/>
        <rFont val="Arial"/>
        <family val="2"/>
      </rPr>
      <t xml:space="preserve">Cálculo do valor: (ANx 1h)x22dx1port. </t>
    </r>
    <r>
      <rPr>
        <b/>
        <sz val="10"/>
        <color theme="1"/>
        <rFont val="Arial"/>
        <family val="2"/>
      </rPr>
      <t xml:space="preserve">  </t>
    </r>
  </si>
  <si>
    <r>
      <rPr>
        <b/>
        <sz val="10"/>
        <color theme="1"/>
        <rFont val="Arial"/>
        <family val="2"/>
      </rPr>
      <t xml:space="preserve">Adicional de Hora Noturna Reduzida: </t>
    </r>
    <r>
      <rPr>
        <b/>
        <sz val="10"/>
        <color rgb="FF0000FF"/>
        <rFont val="Arial"/>
        <family val="2"/>
      </rPr>
      <t>0,125h por dia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Cálculo do valor: (VSH*0,125)x22d*1port.*120%)</t>
    </r>
  </si>
  <si>
    <t>Nota1:  O Módulo 1 refere-se ao valor mensal devido ao empregado pela prestação do serviço no período de 36 meses.</t>
  </si>
  <si>
    <t>A.4) Participação do empregado em percentual do salário-base  (cláusula 34, §1º, da CCT 2021/2023)</t>
  </si>
  <si>
    <t>A.1)  Valor da passagem do transporte coletivo no município de prestação dos serviços</t>
  </si>
  <si>
    <r>
      <rPr>
        <b/>
        <sz val="10"/>
        <color rgb="FFFF0000"/>
        <rFont val="Arial"/>
        <family val="2"/>
      </rPr>
      <t>A.1)  Valor da passagem do transporte coletivo no município de prestação dos serviços</t>
    </r>
    <r>
      <rPr>
        <b/>
        <sz val="10"/>
        <color theme="1"/>
        <rFont val="Arial"/>
        <family val="2"/>
      </rPr>
      <t xml:space="preserve"> </t>
    </r>
  </si>
  <si>
    <t xml:space="preserve">A.4) Participação do empregado em percentual do salário-base  </t>
  </si>
  <si>
    <r>
      <t xml:space="preserve">Plano de Beneficio Familiar </t>
    </r>
    <r>
      <rPr>
        <b/>
        <sz val="10"/>
        <color rgb="FFFF0000"/>
        <rFont val="Arial"/>
        <family val="2"/>
      </rPr>
      <t>(cláusula 30 da CCT)</t>
    </r>
  </si>
  <si>
    <r>
      <rPr>
        <b/>
        <sz val="10"/>
        <color rgb="FFFF0000"/>
        <rFont val="Arial"/>
        <family val="2"/>
      </rPr>
      <t xml:space="preserve">B.1) Valor do Auxílio-Alimentação  </t>
    </r>
    <r>
      <rPr>
        <b/>
        <sz val="10"/>
        <color theme="1"/>
        <rFont val="Arial"/>
        <family val="2"/>
      </rPr>
      <t>(cláusula 19 da CCT)</t>
    </r>
  </si>
  <si>
    <r>
      <t xml:space="preserve">B.3) Participação do empregado em percentual sobre o auxílio-alimentação </t>
    </r>
    <r>
      <rPr>
        <b/>
        <sz val="10"/>
        <rFont val="Arial"/>
        <family val="2"/>
      </rPr>
      <t>(cláusula 19 da CCT)</t>
    </r>
  </si>
  <si>
    <t xml:space="preserve">B.2) Quantidade de dias do mês de recebimento de aux.aliment. </t>
  </si>
  <si>
    <t xml:space="preserve">A.4) Participação do empregado em percentual do salário-base </t>
  </si>
  <si>
    <r>
      <t xml:space="preserve">B.1) Valor do Auxílio-Alimentação </t>
    </r>
    <r>
      <rPr>
        <b/>
        <sz val="10"/>
        <rFont val="Arial"/>
        <family val="2"/>
      </rPr>
      <t>(cláusula 19 da CCT)</t>
    </r>
  </si>
  <si>
    <r>
      <t>B.3) Participação do empregado em percentual sobre o auxílio-alimentação</t>
    </r>
    <r>
      <rPr>
        <b/>
        <sz val="10"/>
        <rFont val="Arial"/>
        <family val="2"/>
      </rPr>
      <t xml:space="preserve"> (cláusula 19 CCT) </t>
    </r>
  </si>
  <si>
    <t>Plano de Beneficio Familiar (cláusula 30 da CCT)</t>
  </si>
  <si>
    <r>
      <t>Plano de Beneficio Familiar</t>
    </r>
    <r>
      <rPr>
        <b/>
        <sz val="10"/>
        <color rgb="FFFF0000"/>
        <rFont val="Arial"/>
        <family val="2"/>
      </rPr>
      <t xml:space="preserve"> (cláusula 30 da CCT)</t>
    </r>
  </si>
  <si>
    <r>
      <rPr>
        <b/>
        <sz val="10"/>
        <color rgb="FFFF0000"/>
        <rFont val="Arial"/>
        <family val="2"/>
      </rPr>
      <t>B.1) Valor do Auxílio-Alimentação</t>
    </r>
    <r>
      <rPr>
        <b/>
        <sz val="10"/>
        <rFont val="Arial"/>
        <family val="2"/>
      </rPr>
      <t xml:space="preserve"> (cláusula 19 da CCT)</t>
    </r>
  </si>
  <si>
    <r>
      <t>B.3) Participação do empregado em percentual sobre o auxílio-alimentação</t>
    </r>
    <r>
      <rPr>
        <b/>
        <sz val="10"/>
        <rFont val="Arial"/>
        <family val="2"/>
      </rPr>
      <t xml:space="preserve"> (cláusula 19 da CCT)</t>
    </r>
  </si>
  <si>
    <r>
      <rPr>
        <b/>
        <sz val="10"/>
        <color rgb="FFFF0000"/>
        <rFont val="Arial"/>
        <family val="2"/>
      </rPr>
      <t>B.1) Valor do Auxílio-Alimentação</t>
    </r>
    <r>
      <rPr>
        <b/>
        <sz val="10"/>
        <color rgb="FF0000FF"/>
        <rFont val="Arial"/>
        <family val="2"/>
      </rPr>
      <t xml:space="preserve">  / VALE LANCHE</t>
    </r>
    <r>
      <rPr>
        <b/>
        <sz val="10"/>
        <color theme="1"/>
        <rFont val="Arial"/>
        <family val="2"/>
      </rPr>
      <t xml:space="preserve"> (cláusula 19 da CCT)</t>
    </r>
  </si>
  <si>
    <r>
      <t>Plano de Beneficio Familiar</t>
    </r>
    <r>
      <rPr>
        <b/>
        <sz val="10"/>
        <color rgb="FFFF0000"/>
        <rFont val="Arial"/>
        <family val="2"/>
      </rPr>
      <t xml:space="preserve"> (cláusula 30 da CCT) </t>
    </r>
  </si>
  <si>
    <r>
      <rPr>
        <b/>
        <sz val="10"/>
        <color rgb="FFFF0000"/>
        <rFont val="Arial"/>
        <family val="2"/>
      </rPr>
      <t xml:space="preserve">B.1) Valor do Auxílio-Alimentação - </t>
    </r>
    <r>
      <rPr>
        <b/>
        <sz val="10"/>
        <color rgb="FF0000FF"/>
        <rFont val="Arial"/>
        <family val="2"/>
      </rPr>
      <t>VALE LANCHE</t>
    </r>
    <r>
      <rPr>
        <b/>
        <sz val="10"/>
        <color theme="1"/>
        <rFont val="Arial"/>
        <family val="2"/>
      </rPr>
      <t xml:space="preserve"> (cláusula 19 da CCT) </t>
    </r>
  </si>
  <si>
    <r>
      <t xml:space="preserve">B.3) Participação do empregado em percentual sobre o auxílio-alimentação </t>
    </r>
    <r>
      <rPr>
        <b/>
        <sz val="10"/>
        <rFont val="Arial"/>
        <family val="2"/>
      </rPr>
      <t xml:space="preserve">(cláusula 19 da CCT) </t>
    </r>
  </si>
  <si>
    <r>
      <t xml:space="preserve">Auxílio-Refeição/Alimentação </t>
    </r>
    <r>
      <rPr>
        <b/>
        <sz val="10"/>
        <color rgb="FFFF0000"/>
        <rFont val="Arial"/>
        <family val="2"/>
      </rPr>
      <t>Cálculo do valor = [(22xVA)x(1-0,19)]</t>
    </r>
  </si>
  <si>
    <r>
      <t xml:space="preserve">Auxílio-Refeição/Alimentação  </t>
    </r>
    <r>
      <rPr>
        <b/>
        <sz val="10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0,19</t>
    </r>
    <r>
      <rPr>
        <b/>
        <sz val="10"/>
        <color rgb="FFFF0000"/>
        <rFont val="Arial"/>
        <family val="2"/>
      </rPr>
      <t>)]</t>
    </r>
  </si>
  <si>
    <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</si>
  <si>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t xml:space="preserve">RAT x FAP  </t>
    </r>
    <r>
      <rPr>
        <b/>
        <sz val="11"/>
        <color rgb="FF0000FF"/>
        <rFont val="Arial"/>
        <family val="2"/>
      </rPr>
      <t xml:space="preserve"> 
</t>
    </r>
    <r>
      <rPr>
        <b/>
        <sz val="8"/>
        <color rgb="FFFF0000"/>
        <rFont val="Arial"/>
        <family val="2"/>
      </rPr>
      <t>Cálculo do valor: % do RAT x FAP</t>
    </r>
  </si>
  <si>
    <r>
      <t xml:space="preserve">Substituto na cobertura de Licença-Paternidade 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</si>
  <si>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t xml:space="preserve">Substituto na cobertura de Ausência por acidente de trabalho 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</si>
  <si>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</si>
  <si>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</si>
  <si>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t>Nota: Valores mensais por POSTO</t>
  </si>
  <si>
    <t>SANTA-MARIA__SM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</si>
</sst>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8" formatCode="&quot;R$&quot;\ #,##0.00;[Red]\-&quot;R$&quot;\ #,##0.00"/>
    <numFmt numFmtId="43" formatCode="_-* #,##0.00_-;\-* #,##0.00_-;_-* &quot;-&quot;??_-;_-@_-"/>
    <numFmt numFmtId="164" formatCode="[$-F800]dddd\,\ mmmm\ dd\,\ yyyy"/>
    <numFmt numFmtId="165" formatCode="dd/mm/yy"/>
    <numFmt numFmtId="166" formatCode="&quot;R$&quot;\ #,##0.00"/>
    <numFmt numFmtId="167" formatCode="0.0%"/>
    <numFmt numFmtId="168" formatCode="0.000"/>
    <numFmt numFmtId="169" formatCode="_-* #,##0.00_-;\-* #,##0.00_-;_-* &quot;-&quot;??_-;_-@"/>
    <numFmt numFmtId="170" formatCode="&quot;R$ &quot;#,##0.00"/>
    <numFmt numFmtId="171" formatCode="0.000%"/>
    <numFmt numFmtId="172" formatCode="0.0000"/>
    <numFmt numFmtId="173" formatCode="0.0000%"/>
    <numFmt numFmtId="174" formatCode="_(* #,##0.00_);_(* \(#,##0.00\);_(* \-??_);_(@_)"/>
    <numFmt numFmtId="175" formatCode="0.0"/>
  </numFmts>
  <fonts count="214">
    <font>
      <sz val="11"/>
      <color rgb="FF000000"/>
      <name val="Calibri"/>
      <scheme val="minor"/>
    </font>
    <font>
      <sz val="11"/>
      <color rgb="FF000000"/>
      <name val="Calibri"/>
      <family val="2"/>
    </font>
    <font>
      <sz val="18"/>
      <color rgb="FF000000"/>
      <name val="Calibri"/>
      <family val="2"/>
    </font>
    <font>
      <b/>
      <sz val="11"/>
      <color theme="0"/>
      <name val="Calibri"/>
      <family val="2"/>
    </font>
    <font>
      <b/>
      <sz val="14"/>
      <color rgb="FF980000"/>
      <name val="Calibri"/>
      <family val="2"/>
    </font>
    <font>
      <b/>
      <sz val="18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70C0"/>
      <name val="Calibri"/>
      <family val="2"/>
    </font>
    <font>
      <sz val="13"/>
      <color rgb="FF000000"/>
      <name val="Arial Narrow"/>
      <family val="2"/>
    </font>
    <font>
      <b/>
      <sz val="13"/>
      <color rgb="FF000000"/>
      <name val="Arial Narrow"/>
      <family val="2"/>
    </font>
    <font>
      <b/>
      <sz val="13"/>
      <color rgb="FF0070C0"/>
      <name val="Arial Narrow"/>
      <family val="2"/>
    </font>
    <font>
      <sz val="13"/>
      <color theme="1"/>
      <name val="Arial Narrow"/>
      <family val="2"/>
    </font>
    <font>
      <sz val="11"/>
      <color theme="1"/>
      <name val="Calibri"/>
      <family val="2"/>
    </font>
    <font>
      <b/>
      <sz val="18"/>
      <color rgb="FF0070C0"/>
      <name val="Arial Narrow"/>
      <family val="2"/>
    </font>
    <font>
      <b/>
      <sz val="13"/>
      <color rgb="FFFF0000"/>
      <name val="Arial Narrow"/>
      <family val="2"/>
    </font>
    <font>
      <b/>
      <sz val="13"/>
      <color theme="1"/>
      <name val="Arial Narrow"/>
      <family val="2"/>
    </font>
    <font>
      <sz val="13"/>
      <color rgb="FFA61C00"/>
      <name val="Arial Narrow"/>
      <family val="2"/>
    </font>
    <font>
      <b/>
      <sz val="18"/>
      <color theme="1"/>
      <name val="Arial Narrow"/>
      <family val="2"/>
    </font>
    <font>
      <b/>
      <sz val="18"/>
      <color rgb="FF000000"/>
      <name val="Arial Narrow"/>
      <family val="2"/>
    </font>
    <font>
      <b/>
      <sz val="14"/>
      <color rgb="FF000000"/>
      <name val="Arial Narrow"/>
      <family val="2"/>
    </font>
    <font>
      <sz val="14"/>
      <color rgb="FF000000"/>
      <name val="Arial Narrow"/>
      <family val="2"/>
    </font>
    <font>
      <u/>
      <sz val="13"/>
      <color rgb="FF000000"/>
      <name val="Arial Narrow"/>
      <family val="2"/>
    </font>
    <font>
      <sz val="13"/>
      <color rgb="FF0000FF"/>
      <name val="Arial Narrow"/>
      <family val="2"/>
    </font>
    <font>
      <b/>
      <sz val="13"/>
      <color rgb="FF0000FF"/>
      <name val="Arial Narrow"/>
      <family val="2"/>
    </font>
    <font>
      <b/>
      <sz val="18"/>
      <color rgb="FF0000FF"/>
      <name val="Arial Narrow"/>
      <family val="2"/>
    </font>
    <font>
      <b/>
      <sz val="13"/>
      <color rgb="FF980000"/>
      <name val="Arial Narrow"/>
      <family val="2"/>
    </font>
    <font>
      <sz val="13"/>
      <color rgb="FF980000"/>
      <name val="Arial Narrow"/>
      <family val="2"/>
    </font>
    <font>
      <sz val="18"/>
      <color rgb="FF000000"/>
      <name val="Arial Narrow"/>
      <family val="2"/>
    </font>
    <font>
      <b/>
      <u/>
      <sz val="14"/>
      <color rgb="FFFFFFFF"/>
      <name val="Calibri"/>
      <family val="2"/>
    </font>
    <font>
      <sz val="11"/>
      <name val="Calibri"/>
      <family val="2"/>
    </font>
    <font>
      <u/>
      <sz val="24"/>
      <color rgb="FF1155CC"/>
      <name val="Calibri"/>
      <family val="2"/>
    </font>
    <font>
      <sz val="24"/>
      <color rgb="FF000000"/>
      <name val="Calibri"/>
      <family val="2"/>
    </font>
    <font>
      <b/>
      <sz val="12"/>
      <color rgb="FF00B050"/>
      <name val="Calibri"/>
      <family val="2"/>
    </font>
    <font>
      <b/>
      <sz val="15"/>
      <color rgb="FF000000"/>
      <name val="Book Antiqua"/>
      <family val="1"/>
    </font>
    <font>
      <sz val="11"/>
      <color rgb="FFFFFFFF"/>
      <name val="Calibri"/>
      <family val="2"/>
    </font>
    <font>
      <b/>
      <sz val="15"/>
      <color rgb="FF00B050"/>
      <name val="Book Antiqua"/>
      <family val="1"/>
    </font>
    <font>
      <b/>
      <sz val="12"/>
      <color rgb="FF000000"/>
      <name val="Calibri"/>
      <family val="2"/>
    </font>
    <font>
      <b/>
      <sz val="18"/>
      <color rgb="FFFFFFFF"/>
      <name val="Calibri"/>
      <family val="2"/>
    </font>
    <font>
      <sz val="11"/>
      <color theme="0"/>
      <name val="Calibri"/>
      <family val="2"/>
    </font>
    <font>
      <b/>
      <sz val="10"/>
      <color rgb="FF0070C0"/>
      <name val="Arial Narrow"/>
      <family val="2"/>
    </font>
    <font>
      <b/>
      <sz val="10"/>
      <color rgb="FFE36C09"/>
      <name val="Arial Narrow"/>
      <family val="2"/>
    </font>
    <font>
      <b/>
      <sz val="12"/>
      <color theme="0"/>
      <name val="Calibri"/>
      <family val="2"/>
    </font>
    <font>
      <b/>
      <sz val="11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1"/>
      <color rgb="FF0000FF"/>
      <name val="Calibri"/>
      <family val="2"/>
    </font>
    <font>
      <b/>
      <sz val="11"/>
      <color rgb="FFE36C09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6"/>
      <color rgb="FF000000"/>
      <name val="Calibri"/>
      <family val="2"/>
    </font>
    <font>
      <sz val="12"/>
      <color rgb="FF000000"/>
      <name val="Calibri"/>
      <family val="2"/>
    </font>
    <font>
      <b/>
      <sz val="14"/>
      <color theme="0"/>
      <name val="Calibri"/>
      <family val="2"/>
    </font>
    <font>
      <sz val="11"/>
      <color rgb="FF666666"/>
      <name val="Calibri"/>
      <family val="2"/>
    </font>
    <font>
      <b/>
      <sz val="11"/>
      <color rgb="FF666666"/>
      <name val="Calibri"/>
      <family val="2"/>
    </font>
    <font>
      <b/>
      <sz val="12"/>
      <color rgb="FF666666"/>
      <name val="Calibri"/>
      <family val="2"/>
    </font>
    <font>
      <b/>
      <sz val="11"/>
      <color rgb="FF980000"/>
      <name val="Calibri"/>
      <family val="2"/>
    </font>
    <font>
      <b/>
      <sz val="12"/>
      <color theme="1"/>
      <name val="Calibri"/>
      <family val="2"/>
    </font>
    <font>
      <sz val="11"/>
      <color rgb="FF999999"/>
      <name val="Calibri"/>
      <family val="2"/>
    </font>
    <font>
      <b/>
      <sz val="16"/>
      <color theme="1"/>
      <name val="Calibri"/>
      <family val="2"/>
    </font>
    <font>
      <b/>
      <sz val="12"/>
      <color rgb="FFFFFFFF"/>
      <name val="Merriweather"/>
    </font>
    <font>
      <sz val="11"/>
      <color rgb="FF0000FF"/>
      <name val="Calibri"/>
      <family val="2"/>
    </font>
    <font>
      <sz val="14"/>
      <color theme="0"/>
      <name val="Calibri"/>
      <family val="2"/>
    </font>
    <font>
      <sz val="12"/>
      <color rgb="FF0070C0"/>
      <name val="Merriweather"/>
    </font>
    <font>
      <sz val="11"/>
      <color rgb="FF800000"/>
      <name val="Calibri"/>
      <family val="2"/>
    </font>
    <font>
      <b/>
      <sz val="12"/>
      <color rgb="FFFFFF99"/>
      <name val="Merriweathe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0000"/>
      <name val="Arial"/>
      <family val="2"/>
    </font>
    <font>
      <sz val="11"/>
      <color theme="1"/>
      <name val="Arial"/>
      <family val="2"/>
    </font>
    <font>
      <b/>
      <sz val="17"/>
      <color rgb="FFFF0000"/>
      <name val="Arial"/>
      <family val="2"/>
    </font>
    <font>
      <u/>
      <sz val="11"/>
      <color theme="10"/>
      <name val="Calibri"/>
      <family val="2"/>
    </font>
    <font>
      <b/>
      <sz val="11"/>
      <color theme="1"/>
      <name val="Corrier"/>
    </font>
    <font>
      <b/>
      <sz val="14"/>
      <color rgb="FFC00000"/>
      <name val="Arial"/>
      <family val="2"/>
    </font>
    <font>
      <b/>
      <sz val="10"/>
      <color theme="1"/>
      <name val="Corrier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b/>
      <sz val="20"/>
      <color theme="1"/>
      <name val="Arial"/>
      <family val="2"/>
    </font>
    <font>
      <b/>
      <sz val="16"/>
      <color rgb="FF0000FF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2"/>
      <color rgb="FFFFFFFF"/>
      <name val="Arial"/>
      <family val="2"/>
    </font>
    <font>
      <sz val="18"/>
      <color theme="1"/>
      <name val="Arial"/>
      <family val="2"/>
    </font>
    <font>
      <b/>
      <sz val="18"/>
      <color rgb="FFFFFFFF"/>
      <name val="Arial"/>
      <family val="2"/>
    </font>
    <font>
      <sz val="18"/>
      <color theme="0"/>
      <name val="Arial"/>
      <family val="2"/>
    </font>
    <font>
      <b/>
      <sz val="12"/>
      <color theme="0"/>
      <name val="Arial"/>
      <family val="2"/>
    </font>
    <font>
      <sz val="11"/>
      <color theme="1"/>
      <name val="Corrier"/>
    </font>
    <font>
      <sz val="11"/>
      <color theme="0"/>
      <name val="Corrie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b/>
      <sz val="14"/>
      <color theme="0"/>
      <name val="Arial"/>
      <family val="2"/>
    </font>
    <font>
      <b/>
      <sz val="29"/>
      <color theme="1"/>
      <name val="Arial"/>
      <family val="2"/>
    </font>
    <font>
      <b/>
      <sz val="14"/>
      <color rgb="FFFF0000"/>
      <name val="Arial"/>
      <family val="2"/>
    </font>
    <font>
      <b/>
      <sz val="10"/>
      <color theme="0"/>
      <name val="Corrier"/>
    </font>
    <font>
      <b/>
      <sz val="20"/>
      <color rgb="FFFF0000"/>
      <name val="Arial"/>
      <family val="2"/>
    </font>
    <font>
      <b/>
      <sz val="11"/>
      <color rgb="FFFFFF00"/>
      <name val="Calibri"/>
      <family val="2"/>
    </font>
    <font>
      <b/>
      <sz val="11"/>
      <color rgb="FFFFFF00"/>
      <name val="Arial"/>
      <family val="2"/>
    </font>
    <font>
      <sz val="11"/>
      <color rgb="FF000000"/>
      <name val="Arial"/>
      <family val="2"/>
    </font>
    <font>
      <b/>
      <sz val="20"/>
      <color rgb="FF000000"/>
      <name val="Arial"/>
      <family val="2"/>
    </font>
    <font>
      <b/>
      <sz val="11"/>
      <color rgb="FF000000"/>
      <name val="Arial"/>
      <family val="2"/>
    </font>
    <font>
      <b/>
      <sz val="16"/>
      <color rgb="FFC00000"/>
      <name val="Calibri"/>
      <family val="2"/>
    </font>
    <font>
      <b/>
      <sz val="20"/>
      <color rgb="FFC00000"/>
      <name val="Calibri"/>
      <family val="2"/>
    </font>
    <font>
      <sz val="14"/>
      <color rgb="FF800000"/>
      <name val="Calibri"/>
      <family val="2"/>
    </font>
    <font>
      <b/>
      <sz val="16"/>
      <color rgb="FFC00000"/>
      <name val="Arial"/>
      <family val="2"/>
    </font>
    <font>
      <u/>
      <sz val="11"/>
      <color theme="10"/>
      <name val="Calibri"/>
      <family val="2"/>
    </font>
    <font>
      <b/>
      <sz val="14"/>
      <color rgb="FF000000"/>
      <name val="Arial"/>
      <family val="2"/>
    </font>
    <font>
      <sz val="16"/>
      <color rgb="FF000000"/>
      <name val="Arial"/>
      <family val="2"/>
    </font>
    <font>
      <b/>
      <sz val="11"/>
      <color theme="1"/>
      <name val="Arial"/>
      <family val="2"/>
    </font>
    <font>
      <b/>
      <sz val="14"/>
      <color rgb="FF000000"/>
      <name val="Calibri"/>
      <family val="2"/>
    </font>
    <font>
      <b/>
      <sz val="16"/>
      <color rgb="FFA5A5A5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rgb="FFFFFFFF"/>
      <name val="Arial"/>
      <family val="2"/>
    </font>
    <font>
      <b/>
      <sz val="15"/>
      <color rgb="FF800080"/>
      <name val="Arial"/>
      <family val="2"/>
    </font>
    <font>
      <b/>
      <sz val="10"/>
      <color rgb="FF00B0F0"/>
      <name val="Arial"/>
      <family val="2"/>
    </font>
    <font>
      <b/>
      <sz val="15"/>
      <color theme="1"/>
      <name val="Arial"/>
      <family val="2"/>
    </font>
    <font>
      <b/>
      <sz val="12"/>
      <color rgb="FFFF0000"/>
      <name val="Arial"/>
      <family val="2"/>
    </font>
    <font>
      <b/>
      <sz val="9"/>
      <color rgb="FF0000FF"/>
      <name val="Arial"/>
      <family val="2"/>
    </font>
    <font>
      <sz val="8"/>
      <color theme="1"/>
      <name val="Arial"/>
      <family val="2"/>
    </font>
    <font>
      <b/>
      <sz val="14"/>
      <color rgb="FF980000"/>
      <name val="Arial"/>
      <family val="2"/>
    </font>
    <font>
      <sz val="9"/>
      <color rgb="FF000000"/>
      <name val="Arial"/>
      <family val="2"/>
    </font>
    <font>
      <b/>
      <strike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11"/>
      <color rgb="FF00B050"/>
      <name val="Arial"/>
      <family val="2"/>
    </font>
    <font>
      <b/>
      <sz val="10"/>
      <color rgb="FF808000"/>
      <name val="Arial"/>
      <family val="2"/>
    </font>
    <font>
      <b/>
      <sz val="14"/>
      <color rgb="FF0000FF"/>
      <name val="Arial"/>
      <family val="2"/>
    </font>
    <font>
      <b/>
      <sz val="11"/>
      <color rgb="FF0000FF"/>
      <name val="Arial"/>
      <family val="2"/>
    </font>
    <font>
      <sz val="9"/>
      <color rgb="FF808000"/>
      <name val="Arial"/>
      <family val="2"/>
    </font>
    <font>
      <sz val="10"/>
      <color rgb="FFFF0000"/>
      <name val="Arial"/>
      <family val="2"/>
    </font>
    <font>
      <b/>
      <sz val="15"/>
      <color rgb="FF0000FF"/>
      <name val="Arial"/>
      <family val="2"/>
    </font>
    <font>
      <b/>
      <sz val="28"/>
      <color theme="1"/>
      <name val="Arial"/>
      <family val="2"/>
    </font>
    <font>
      <b/>
      <sz val="24"/>
      <color rgb="FF0000FF"/>
      <name val="Arial"/>
      <family val="2"/>
    </font>
    <font>
      <b/>
      <sz val="13"/>
      <color theme="1"/>
      <name val="Calibri"/>
      <family val="2"/>
    </font>
    <font>
      <sz val="13"/>
      <color theme="1"/>
      <name val="Calibri"/>
      <family val="2"/>
    </font>
    <font>
      <b/>
      <sz val="16"/>
      <color rgb="FF0000FF"/>
      <name val="Arial"/>
      <family val="2"/>
    </font>
    <font>
      <b/>
      <sz val="10"/>
      <color rgb="FF980000"/>
      <name val="Arial"/>
      <family val="2"/>
    </font>
    <font>
      <sz val="11"/>
      <color rgb="FF999999"/>
      <name val="Arial"/>
      <family val="2"/>
    </font>
    <font>
      <b/>
      <sz val="16"/>
      <color rgb="FF000000"/>
      <name val="Courier New"/>
      <family val="3"/>
    </font>
    <font>
      <b/>
      <sz val="19"/>
      <color rgb="FF000000"/>
      <name val="Arial"/>
      <family val="2"/>
    </font>
    <font>
      <b/>
      <sz val="21"/>
      <color rgb="FF000000"/>
      <name val="Arial"/>
      <family val="2"/>
    </font>
    <font>
      <sz val="18"/>
      <color rgb="FFFABF8F"/>
      <name val="Calibri"/>
      <family val="2"/>
    </font>
    <font>
      <b/>
      <sz val="11"/>
      <color rgb="FFC00000"/>
      <name val="Arial"/>
      <family val="2"/>
    </font>
    <font>
      <b/>
      <sz val="12"/>
      <color rgb="FF00B0F0"/>
      <name val="Arial"/>
      <family val="2"/>
    </font>
    <font>
      <b/>
      <sz val="11"/>
      <color rgb="FFFF0000"/>
      <name val="Arial"/>
      <family val="2"/>
    </font>
    <font>
      <b/>
      <strike/>
      <sz val="11"/>
      <color rgb="FF993366"/>
      <name val="Arial"/>
      <family val="2"/>
    </font>
    <font>
      <b/>
      <strike/>
      <sz val="11"/>
      <color rgb="FF808000"/>
      <name val="Arial"/>
      <family val="2"/>
    </font>
    <font>
      <b/>
      <strike/>
      <sz val="10"/>
      <color rgb="FF993366"/>
      <name val="Arial"/>
      <family val="2"/>
    </font>
    <font>
      <b/>
      <strike/>
      <sz val="11"/>
      <color rgb="FF000000"/>
      <name val="Arial"/>
      <family val="2"/>
    </font>
    <font>
      <b/>
      <sz val="8"/>
      <color rgb="FFFF0000"/>
      <name val="Arial"/>
      <family val="2"/>
    </font>
    <font>
      <b/>
      <sz val="11"/>
      <color rgb="FF808000"/>
      <name val="Arial"/>
      <family val="2"/>
    </font>
    <font>
      <b/>
      <sz val="10"/>
      <color rgb="FF00B050"/>
      <name val="Arial"/>
      <family val="2"/>
    </font>
    <font>
      <b/>
      <strike/>
      <sz val="9"/>
      <color rgb="FFFF0000"/>
      <name val="Arial"/>
      <family val="2"/>
    </font>
    <font>
      <b/>
      <strike/>
      <sz val="9"/>
      <color rgb="FF0000FF"/>
      <name val="Arial"/>
      <family val="2"/>
    </font>
    <font>
      <b/>
      <sz val="10"/>
      <color rgb="FF008080"/>
      <name val="Arial"/>
      <family val="2"/>
    </font>
    <font>
      <b/>
      <u/>
      <sz val="10"/>
      <color rgb="FF0000FF"/>
      <name val="Arial"/>
      <family val="2"/>
    </font>
    <font>
      <b/>
      <sz val="9"/>
      <color rgb="FF0066CC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i/>
      <u/>
      <sz val="10"/>
      <color rgb="FFFF0000"/>
      <name val="Arial"/>
      <family val="2"/>
    </font>
    <font>
      <b/>
      <sz val="20"/>
      <color rgb="FF980000"/>
      <name val="Arial"/>
      <family val="2"/>
    </font>
    <font>
      <sz val="13"/>
      <color rgb="FF980000"/>
      <name val="Arial Narrow"/>
      <family val="2"/>
    </font>
    <font>
      <sz val="8"/>
      <name val="Calibri"/>
      <family val="2"/>
      <scheme val="minor"/>
    </font>
    <font>
      <sz val="12"/>
      <color rgb="FF000000"/>
      <name val="Calibri"/>
      <family val="2"/>
    </font>
    <font>
      <b/>
      <sz val="11"/>
      <color rgb="FF0070C0"/>
      <name val="Calibri"/>
      <family val="2"/>
    </font>
    <font>
      <sz val="11"/>
      <color rgb="FF000000"/>
      <name val="Calibri"/>
      <family val="2"/>
    </font>
    <font>
      <b/>
      <sz val="18"/>
      <color rgb="FFFFFFFF"/>
      <name val="Calibri"/>
      <family val="2"/>
    </font>
    <font>
      <b/>
      <sz val="16"/>
      <color rgb="FFFF0000"/>
      <name val="Arial"/>
      <family val="2"/>
    </font>
    <font>
      <b/>
      <sz val="14"/>
      <color rgb="FF0000FF"/>
      <name val="Arial Narrow"/>
      <family val="2"/>
    </font>
    <font>
      <sz val="14"/>
      <color theme="1"/>
      <name val="Arial"/>
      <family val="2"/>
    </font>
    <font>
      <b/>
      <sz val="20"/>
      <color rgb="FFFF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b/>
      <sz val="13"/>
      <color rgb="FF980000"/>
      <name val="Arial Narrow"/>
      <family val="2"/>
    </font>
    <font>
      <sz val="11"/>
      <name val="Calibri"/>
      <family val="2"/>
    </font>
    <font>
      <b/>
      <sz val="10"/>
      <color theme="1"/>
      <name val="Arial"/>
      <family val="2"/>
    </font>
    <font>
      <b/>
      <sz val="10"/>
      <color rgb="FF0000FF"/>
      <name val="Arial"/>
      <family val="2"/>
    </font>
    <font>
      <sz val="10"/>
      <name val="Calibri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FF0000"/>
      <name val="Arial"/>
      <family val="2"/>
    </font>
    <font>
      <b/>
      <sz val="14"/>
      <color rgb="FF980000"/>
      <name val="Arial"/>
      <family val="2"/>
    </font>
    <font>
      <sz val="14"/>
      <name val="Calibri"/>
      <family val="2"/>
    </font>
    <font>
      <b/>
      <sz val="10"/>
      <name val="Arial"/>
      <family val="2"/>
    </font>
    <font>
      <sz val="10"/>
      <color rgb="FF000000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Calibri"/>
      <family val="2"/>
    </font>
    <font>
      <sz val="10"/>
      <color rgb="FF0000FF"/>
      <name val="Calibri"/>
      <family val="2"/>
    </font>
    <font>
      <sz val="10"/>
      <color rgb="FFFF0000"/>
      <name val="Calibri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11"/>
      <color rgb="FFFF0000"/>
      <name val="Calibri"/>
      <family val="2"/>
    </font>
    <font>
      <b/>
      <sz val="8"/>
      <color rgb="FF0070C0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99999"/>
        <bgColor rgb="FF999999"/>
      </patternFill>
    </fill>
    <fill>
      <patternFill patternType="solid">
        <fgColor rgb="FF434343"/>
        <bgColor rgb="FF434343"/>
      </patternFill>
    </fill>
    <fill>
      <patternFill patternType="solid">
        <fgColor rgb="FF000000"/>
        <bgColor rgb="FF000000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EFEFEF"/>
        <bgColor rgb="FFEFEFEF"/>
      </patternFill>
    </fill>
    <fill>
      <patternFill patternType="solid">
        <fgColor rgb="FFCFE2F3"/>
        <bgColor rgb="FFCFE2F3"/>
      </patternFill>
    </fill>
    <fill>
      <patternFill patternType="solid">
        <fgColor rgb="FFC3FB25"/>
        <bgColor rgb="FFC3FB25"/>
      </patternFill>
    </fill>
    <fill>
      <patternFill patternType="solid">
        <fgColor rgb="FFDAEEF3"/>
        <bgColor rgb="FFDAEEF3"/>
      </patternFill>
    </fill>
    <fill>
      <patternFill patternType="solid">
        <fgColor theme="1"/>
        <bgColor theme="1"/>
      </patternFill>
    </fill>
    <fill>
      <patternFill patternType="solid">
        <fgColor rgb="FFD99594"/>
        <bgColor rgb="FFD99594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rgb="FFFFFF99"/>
        <bgColor rgb="FFFFFF99"/>
      </patternFill>
    </fill>
    <fill>
      <patternFill patternType="solid">
        <fgColor rgb="FFD6E3BC"/>
        <bgColor rgb="FFD6E3BC"/>
      </patternFill>
    </fill>
    <fill>
      <patternFill patternType="solid">
        <fgColor rgb="FF00FF00"/>
        <bgColor rgb="FF00FF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rgb="FFC3FB25"/>
      </patternFill>
    </fill>
  </fills>
  <borders count="1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dotted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double">
        <color rgb="FF92CDDC"/>
      </top>
      <bottom style="double">
        <color rgb="FF92CDDC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980000"/>
      </left>
      <right style="thin">
        <color rgb="FF000000"/>
      </right>
      <top style="thin">
        <color rgb="FF980000"/>
      </top>
      <bottom style="thin">
        <color rgb="FF980000"/>
      </bottom>
      <diagonal/>
    </border>
    <border>
      <left style="thin">
        <color rgb="FF000000"/>
      </left>
      <right/>
      <top style="thin">
        <color rgb="FF980000"/>
      </top>
      <bottom style="thin">
        <color rgb="FF980000"/>
      </bottom>
      <diagonal/>
    </border>
    <border>
      <left/>
      <right/>
      <top style="thin">
        <color rgb="FF980000"/>
      </top>
      <bottom style="thin">
        <color rgb="FF980000"/>
      </bottom>
      <diagonal/>
    </border>
    <border>
      <left/>
      <right style="thin">
        <color rgb="FF000000"/>
      </right>
      <top style="thin">
        <color rgb="FF980000"/>
      </top>
      <bottom style="thin">
        <color rgb="FF980000"/>
      </bottom>
      <diagonal/>
    </border>
    <border>
      <left/>
      <right style="thin">
        <color rgb="FF980000"/>
      </right>
      <top style="thin">
        <color rgb="FF980000"/>
      </top>
      <bottom style="thin">
        <color rgb="FF98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980000"/>
      </top>
      <bottom style="thin">
        <color rgb="FF000000"/>
      </bottom>
      <diagonal/>
    </border>
    <border>
      <left/>
      <right/>
      <top style="thin">
        <color rgb="FF980000"/>
      </top>
      <bottom style="thin">
        <color rgb="FF000000"/>
      </bottom>
      <diagonal/>
    </border>
    <border>
      <left/>
      <right style="thin">
        <color rgb="FF000000"/>
      </right>
      <top style="thin">
        <color rgb="FF980000"/>
      </top>
      <bottom style="thin">
        <color rgb="FF000000"/>
      </bottom>
      <diagonal/>
    </border>
  </borders>
  <cellStyleXfs count="2">
    <xf numFmtId="0" fontId="0" fillId="0" borderId="0"/>
    <xf numFmtId="43" fontId="97" fillId="0" borderId="0" applyFont="0" applyFill="0" applyBorder="0" applyAlignment="0" applyProtection="0"/>
  </cellStyleXfs>
  <cellXfs count="1035">
    <xf numFmtId="0" fontId="0" fillId="0" borderId="0" xfId="0"/>
    <xf numFmtId="0" fontId="1" fillId="0" borderId="0" xfId="0" applyFont="1"/>
    <xf numFmtId="10" fontId="1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/>
    <xf numFmtId="0" fontId="1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49" fontId="8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10" fontId="8" fillId="0" borderId="0" xfId="0" applyNumberFormat="1" applyFont="1" applyAlignment="1">
      <alignment horizontal="center" vertical="center"/>
    </xf>
    <xf numFmtId="10" fontId="11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12" fillId="3" borderId="0" xfId="0" applyFont="1" applyFill="1"/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4" fontId="9" fillId="0" borderId="0" xfId="0" applyNumberFormat="1" applyFont="1" applyAlignment="1">
      <alignment horizontal="center" vertical="center"/>
    </xf>
    <xf numFmtId="0" fontId="13" fillId="3" borderId="0" xfId="0" applyFont="1" applyFill="1" applyAlignment="1">
      <alignment horizontal="left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" fontId="14" fillId="0" borderId="0" xfId="0" applyNumberFormat="1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0" fontId="17" fillId="3" borderId="0" xfId="0" applyFont="1" applyFill="1" applyAlignment="1">
      <alignment horizontal="left" vertical="center"/>
    </xf>
    <xf numFmtId="0" fontId="11" fillId="0" borderId="0" xfId="0" applyFont="1" applyAlignment="1">
      <alignment vertical="center"/>
    </xf>
    <xf numFmtId="0" fontId="15" fillId="0" borderId="2" xfId="0" applyFont="1" applyBorder="1" applyAlignment="1">
      <alignment vertical="center"/>
    </xf>
    <xf numFmtId="0" fontId="18" fillId="3" borderId="0" xfId="0" applyFont="1" applyFill="1" applyAlignment="1">
      <alignment horizontal="left" vertical="center"/>
    </xf>
    <xf numFmtId="10" fontId="9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4" fillId="3" borderId="0" xfId="0" applyFont="1" applyFill="1" applyAlignment="1">
      <alignment horizontal="left" vertical="center"/>
    </xf>
    <xf numFmtId="10" fontId="8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10" fontId="25" fillId="0" borderId="0" xfId="0" applyNumberFormat="1" applyFont="1" applyAlignment="1">
      <alignment vertical="center"/>
    </xf>
    <xf numFmtId="10" fontId="25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2" fontId="8" fillId="0" borderId="0" xfId="0" applyNumberFormat="1" applyFont="1" applyAlignment="1">
      <alignment vertical="center"/>
    </xf>
    <xf numFmtId="0" fontId="27" fillId="3" borderId="0" xfId="0" applyFont="1" applyFill="1" applyAlignment="1">
      <alignment horizontal="left" vertical="center"/>
    </xf>
    <xf numFmtId="0" fontId="27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2" fillId="5" borderId="1" xfId="0" applyFont="1" applyFill="1" applyBorder="1"/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  <xf numFmtId="0" fontId="34" fillId="5" borderId="7" xfId="0" applyFont="1" applyFill="1" applyBorder="1" applyAlignment="1">
      <alignment horizontal="center" vertical="center"/>
    </xf>
    <xf numFmtId="0" fontId="12" fillId="5" borderId="7" xfId="0" applyFont="1" applyFill="1" applyBorder="1"/>
    <xf numFmtId="0" fontId="35" fillId="0" borderId="0" xfId="0" applyFont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36" fillId="6" borderId="11" xfId="0" applyFont="1" applyFill="1" applyBorder="1" applyAlignment="1">
      <alignment vertical="center"/>
    </xf>
    <xf numFmtId="0" fontId="12" fillId="0" borderId="12" xfId="0" applyFont="1" applyBorder="1"/>
    <xf numFmtId="0" fontId="38" fillId="7" borderId="1" xfId="0" applyFont="1" applyFill="1" applyBorder="1"/>
    <xf numFmtId="0" fontId="36" fillId="0" borderId="0" xfId="0" applyFont="1" applyAlignment="1">
      <alignment vertical="center"/>
    </xf>
    <xf numFmtId="0" fontId="41" fillId="7" borderId="1" xfId="0" applyFont="1" applyFill="1" applyBorder="1" applyAlignment="1">
      <alignment vertical="center"/>
    </xf>
    <xf numFmtId="0" fontId="43" fillId="8" borderId="24" xfId="0" applyFont="1" applyFill="1" applyBorder="1" applyAlignment="1">
      <alignment horizontal="center" vertical="center" textRotation="90" wrapText="1"/>
    </xf>
    <xf numFmtId="0" fontId="44" fillId="8" borderId="1" xfId="0" applyFont="1" applyFill="1" applyBorder="1" applyAlignment="1">
      <alignment horizontal="center" vertical="center" wrapText="1"/>
    </xf>
    <xf numFmtId="0" fontId="43" fillId="9" borderId="24" xfId="0" applyFont="1" applyFill="1" applyBorder="1" applyAlignment="1">
      <alignment horizontal="center" vertical="center" textRotation="90" wrapText="1"/>
    </xf>
    <xf numFmtId="0" fontId="44" fillId="9" borderId="1" xfId="0" applyFont="1" applyFill="1" applyBorder="1" applyAlignment="1">
      <alignment horizontal="center" vertical="center" wrapText="1"/>
    </xf>
    <xf numFmtId="0" fontId="43" fillId="10" borderId="24" xfId="0" applyFont="1" applyFill="1" applyBorder="1" applyAlignment="1">
      <alignment horizontal="center" vertical="center" textRotation="90" wrapText="1"/>
    </xf>
    <xf numFmtId="0" fontId="44" fillId="10" borderId="1" xfId="0" applyFont="1" applyFill="1" applyBorder="1" applyAlignment="1">
      <alignment horizontal="center" vertical="center" wrapText="1"/>
    </xf>
    <xf numFmtId="0" fontId="43" fillId="12" borderId="24" xfId="0" applyFont="1" applyFill="1" applyBorder="1" applyAlignment="1">
      <alignment horizontal="center" vertical="center" textRotation="90" wrapText="1"/>
    </xf>
    <xf numFmtId="0" fontId="44" fillId="12" borderId="1" xfId="0" applyFont="1" applyFill="1" applyBorder="1" applyAlignment="1">
      <alignment horizontal="center" vertical="center" wrapText="1"/>
    </xf>
    <xf numFmtId="0" fontId="1" fillId="8" borderId="39" xfId="0" applyFont="1" applyFill="1" applyBorder="1" applyAlignment="1">
      <alignment horizontal="center"/>
    </xf>
    <xf numFmtId="0" fontId="36" fillId="8" borderId="36" xfId="0" applyFont="1" applyFill="1" applyBorder="1" applyAlignment="1">
      <alignment horizontal="center" vertical="center"/>
    </xf>
    <xf numFmtId="0" fontId="1" fillId="8" borderId="38" xfId="0" applyFont="1" applyFill="1" applyBorder="1"/>
    <xf numFmtId="0" fontId="6" fillId="8" borderId="38" xfId="0" applyFont="1" applyFill="1" applyBorder="1" applyAlignment="1">
      <alignment horizontal="center" wrapText="1"/>
    </xf>
    <xf numFmtId="0" fontId="1" fillId="8" borderId="1" xfId="0" applyFont="1" applyFill="1" applyBorder="1"/>
    <xf numFmtId="0" fontId="36" fillId="9" borderId="36" xfId="0" applyFont="1" applyFill="1" applyBorder="1" applyAlignment="1">
      <alignment horizontal="center" vertical="center"/>
    </xf>
    <xf numFmtId="0" fontId="1" fillId="9" borderId="38" xfId="0" applyFont="1" applyFill="1" applyBorder="1"/>
    <xf numFmtId="0" fontId="1" fillId="9" borderId="39" xfId="0" applyFont="1" applyFill="1" applyBorder="1" applyAlignment="1">
      <alignment horizontal="center"/>
    </xf>
    <xf numFmtId="0" fontId="6" fillId="9" borderId="38" xfId="0" applyFont="1" applyFill="1" applyBorder="1" applyAlignment="1">
      <alignment horizontal="center" wrapText="1"/>
    </xf>
    <xf numFmtId="0" fontId="1" fillId="9" borderId="1" xfId="0" applyFont="1" applyFill="1" applyBorder="1"/>
    <xf numFmtId="0" fontId="36" fillId="10" borderId="36" xfId="0" applyFont="1" applyFill="1" applyBorder="1" applyAlignment="1">
      <alignment horizontal="center" vertical="center"/>
    </xf>
    <xf numFmtId="0" fontId="1" fillId="10" borderId="38" xfId="0" applyFont="1" applyFill="1" applyBorder="1"/>
    <xf numFmtId="0" fontId="1" fillId="10" borderId="39" xfId="0" applyFont="1" applyFill="1" applyBorder="1" applyAlignment="1">
      <alignment horizontal="center"/>
    </xf>
    <xf numFmtId="0" fontId="6" fillId="10" borderId="38" xfId="0" applyFont="1" applyFill="1" applyBorder="1" applyAlignment="1">
      <alignment horizontal="center" wrapText="1"/>
    </xf>
    <xf numFmtId="0" fontId="1" fillId="10" borderId="1" xfId="0" applyFont="1" applyFill="1" applyBorder="1"/>
    <xf numFmtId="0" fontId="36" fillId="12" borderId="36" xfId="0" applyFont="1" applyFill="1" applyBorder="1" applyAlignment="1">
      <alignment horizontal="center" vertical="center"/>
    </xf>
    <xf numFmtId="0" fontId="1" fillId="12" borderId="38" xfId="0" applyFont="1" applyFill="1" applyBorder="1"/>
    <xf numFmtId="0" fontId="1" fillId="12" borderId="39" xfId="0" applyFont="1" applyFill="1" applyBorder="1" applyAlignment="1">
      <alignment horizontal="center"/>
    </xf>
    <xf numFmtId="0" fontId="6" fillId="12" borderId="38" xfId="0" applyFont="1" applyFill="1" applyBorder="1" applyAlignment="1">
      <alignment horizontal="center" wrapText="1"/>
    </xf>
    <xf numFmtId="0" fontId="1" fillId="12" borderId="1" xfId="0" applyFont="1" applyFill="1" applyBorder="1"/>
    <xf numFmtId="0" fontId="1" fillId="8" borderId="48" xfId="0" applyFont="1" applyFill="1" applyBorder="1" applyAlignment="1">
      <alignment horizontal="center"/>
    </xf>
    <xf numFmtId="0" fontId="36" fillId="8" borderId="52" xfId="0" applyFont="1" applyFill="1" applyBorder="1" applyAlignment="1">
      <alignment horizontal="center" vertical="center"/>
    </xf>
    <xf numFmtId="0" fontId="1" fillId="8" borderId="52" xfId="0" applyFont="1" applyFill="1" applyBorder="1"/>
    <xf numFmtId="0" fontId="6" fillId="8" borderId="45" xfId="0" applyFont="1" applyFill="1" applyBorder="1" applyAlignment="1">
      <alignment horizontal="center" wrapText="1"/>
    </xf>
    <xf numFmtId="0" fontId="1" fillId="8" borderId="7" xfId="0" applyFont="1" applyFill="1" applyBorder="1"/>
    <xf numFmtId="0" fontId="36" fillId="8" borderId="45" xfId="0" applyFont="1" applyFill="1" applyBorder="1" applyAlignment="1">
      <alignment horizontal="center" vertical="center"/>
    </xf>
    <xf numFmtId="0" fontId="36" fillId="9" borderId="45" xfId="0" applyFont="1" applyFill="1" applyBorder="1" applyAlignment="1">
      <alignment horizontal="center" vertical="center"/>
    </xf>
    <xf numFmtId="0" fontId="1" fillId="9" borderId="52" xfId="0" applyFont="1" applyFill="1" applyBorder="1"/>
    <xf numFmtId="0" fontId="1" fillId="9" borderId="54" xfId="0" applyFont="1" applyFill="1" applyBorder="1" applyAlignment="1">
      <alignment horizontal="center"/>
    </xf>
    <xf numFmtId="0" fontId="6" fillId="9" borderId="45" xfId="0" applyFont="1" applyFill="1" applyBorder="1" applyAlignment="1">
      <alignment horizontal="center" wrapText="1"/>
    </xf>
    <xf numFmtId="0" fontId="1" fillId="9" borderId="7" xfId="0" applyFont="1" applyFill="1" applyBorder="1"/>
    <xf numFmtId="0" fontId="36" fillId="10" borderId="45" xfId="0" applyFont="1" applyFill="1" applyBorder="1" applyAlignment="1">
      <alignment horizontal="center" vertical="center"/>
    </xf>
    <xf numFmtId="0" fontId="1" fillId="10" borderId="52" xfId="0" applyFont="1" applyFill="1" applyBorder="1"/>
    <xf numFmtId="0" fontId="1" fillId="10" borderId="54" xfId="0" applyFont="1" applyFill="1" applyBorder="1" applyAlignment="1">
      <alignment horizontal="center"/>
    </xf>
    <xf numFmtId="0" fontId="6" fillId="10" borderId="45" xfId="0" applyFont="1" applyFill="1" applyBorder="1" applyAlignment="1">
      <alignment horizontal="center" wrapText="1"/>
    </xf>
    <xf numFmtId="0" fontId="1" fillId="10" borderId="7" xfId="0" applyFont="1" applyFill="1" applyBorder="1"/>
    <xf numFmtId="0" fontId="1" fillId="8" borderId="54" xfId="0" applyFont="1" applyFill="1" applyBorder="1" applyAlignment="1">
      <alignment horizontal="center"/>
    </xf>
    <xf numFmtId="0" fontId="36" fillId="12" borderId="45" xfId="0" applyFont="1" applyFill="1" applyBorder="1" applyAlignment="1">
      <alignment horizontal="center" vertical="center"/>
    </xf>
    <xf numFmtId="0" fontId="1" fillId="12" borderId="52" xfId="0" applyFont="1" applyFill="1" applyBorder="1"/>
    <xf numFmtId="0" fontId="1" fillId="12" borderId="54" xfId="0" applyFont="1" applyFill="1" applyBorder="1" applyAlignment="1">
      <alignment horizontal="center"/>
    </xf>
    <xf numFmtId="0" fontId="6" fillId="12" borderId="45" xfId="0" applyFont="1" applyFill="1" applyBorder="1" applyAlignment="1">
      <alignment horizontal="center" wrapText="1"/>
    </xf>
    <xf numFmtId="0" fontId="1" fillId="12" borderId="7" xfId="0" applyFont="1" applyFill="1" applyBorder="1"/>
    <xf numFmtId="0" fontId="6" fillId="0" borderId="0" xfId="0" applyFont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vertical="center"/>
    </xf>
    <xf numFmtId="4" fontId="46" fillId="0" borderId="56" xfId="0" applyNumberFormat="1" applyFont="1" applyBorder="1" applyAlignment="1">
      <alignment horizontal="center"/>
    </xf>
    <xf numFmtId="4" fontId="46" fillId="0" borderId="57" xfId="0" applyNumberFormat="1" applyFont="1" applyBorder="1" applyAlignment="1">
      <alignment horizontal="center"/>
    </xf>
    <xf numFmtId="0" fontId="1" fillId="8" borderId="7" xfId="0" applyFont="1" applyFill="1" applyBorder="1" applyAlignment="1">
      <alignment horizontal="center"/>
    </xf>
    <xf numFmtId="49" fontId="6" fillId="8" borderId="48" xfId="0" applyNumberFormat="1" applyFont="1" applyFill="1" applyBorder="1" applyAlignment="1">
      <alignment horizontal="center" wrapText="1"/>
    </xf>
    <xf numFmtId="2" fontId="45" fillId="8" borderId="7" xfId="0" applyNumberFormat="1" applyFont="1" applyFill="1" applyBorder="1" applyAlignment="1">
      <alignment horizontal="center"/>
    </xf>
    <xf numFmtId="0" fontId="36" fillId="8" borderId="7" xfId="0" applyFont="1" applyFill="1" applyBorder="1" applyAlignment="1">
      <alignment horizontal="center"/>
    </xf>
    <xf numFmtId="0" fontId="6" fillId="8" borderId="7" xfId="0" applyFont="1" applyFill="1" applyBorder="1" applyAlignment="1">
      <alignment horizontal="center"/>
    </xf>
    <xf numFmtId="0" fontId="49" fillId="8" borderId="59" xfId="0" applyFont="1" applyFill="1" applyBorder="1" applyAlignment="1">
      <alignment horizontal="center"/>
    </xf>
    <xf numFmtId="0" fontId="2" fillId="8" borderId="60" xfId="0" applyFont="1" applyFill="1" applyBorder="1" applyAlignment="1">
      <alignment horizontal="center" vertical="center"/>
    </xf>
    <xf numFmtId="0" fontId="50" fillId="8" borderId="58" xfId="0" applyFont="1" applyFill="1" applyBorder="1" applyAlignment="1">
      <alignment horizontal="center" vertical="center"/>
    </xf>
    <xf numFmtId="10" fontId="1" fillId="8" borderId="45" xfId="0" applyNumberFormat="1" applyFont="1" applyFill="1" applyBorder="1" applyAlignment="1">
      <alignment horizontal="center"/>
    </xf>
    <xf numFmtId="3" fontId="1" fillId="8" borderId="58" xfId="0" applyNumberFormat="1" applyFont="1" applyFill="1" applyBorder="1" applyAlignment="1">
      <alignment horizontal="center" wrapText="1"/>
    </xf>
    <xf numFmtId="0" fontId="1" fillId="8" borderId="61" xfId="0" applyFont="1" applyFill="1" applyBorder="1" applyAlignment="1">
      <alignment horizontal="center"/>
    </xf>
    <xf numFmtId="0" fontId="2" fillId="9" borderId="60" xfId="0" applyFont="1" applyFill="1" applyBorder="1" applyAlignment="1">
      <alignment horizontal="center" vertical="center"/>
    </xf>
    <xf numFmtId="0" fontId="50" fillId="9" borderId="58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/>
    </xf>
    <xf numFmtId="10" fontId="1" fillId="9" borderId="45" xfId="0" applyNumberFormat="1" applyFont="1" applyFill="1" applyBorder="1" applyAlignment="1">
      <alignment horizontal="center"/>
    </xf>
    <xf numFmtId="49" fontId="1" fillId="9" borderId="48" xfId="0" applyNumberFormat="1" applyFont="1" applyFill="1" applyBorder="1" applyAlignment="1">
      <alignment horizontal="center" wrapText="1"/>
    </xf>
    <xf numFmtId="3" fontId="1" fillId="9" borderId="58" xfId="0" applyNumberFormat="1" applyFont="1" applyFill="1" applyBorder="1" applyAlignment="1">
      <alignment horizontal="center" wrapText="1"/>
    </xf>
    <xf numFmtId="0" fontId="49" fillId="9" borderId="59" xfId="0" applyFont="1" applyFill="1" applyBorder="1" applyAlignment="1">
      <alignment horizontal="center"/>
    </xf>
    <xf numFmtId="0" fontId="2" fillId="10" borderId="60" xfId="0" applyFont="1" applyFill="1" applyBorder="1" applyAlignment="1">
      <alignment horizontal="center" vertical="center"/>
    </xf>
    <xf numFmtId="0" fontId="50" fillId="10" borderId="58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/>
    </xf>
    <xf numFmtId="10" fontId="1" fillId="10" borderId="45" xfId="0" applyNumberFormat="1" applyFont="1" applyFill="1" applyBorder="1" applyAlignment="1">
      <alignment horizontal="center"/>
    </xf>
    <xf numFmtId="49" fontId="1" fillId="10" borderId="48" xfId="0" applyNumberFormat="1" applyFont="1" applyFill="1" applyBorder="1" applyAlignment="1">
      <alignment horizontal="center" wrapText="1"/>
    </xf>
    <xf numFmtId="3" fontId="1" fillId="10" borderId="58" xfId="0" applyNumberFormat="1" applyFont="1" applyFill="1" applyBorder="1" applyAlignment="1">
      <alignment horizontal="center" wrapText="1"/>
    </xf>
    <xf numFmtId="0" fontId="49" fillId="10" borderId="59" xfId="0" applyFont="1" applyFill="1" applyBorder="1" applyAlignment="1">
      <alignment horizontal="center"/>
    </xf>
    <xf numFmtId="49" fontId="1" fillId="8" borderId="48" xfId="0" applyNumberFormat="1" applyFont="1" applyFill="1" applyBorder="1" applyAlignment="1">
      <alignment horizontal="center" wrapText="1"/>
    </xf>
    <xf numFmtId="0" fontId="1" fillId="11" borderId="7" xfId="0" applyFont="1" applyFill="1" applyBorder="1" applyAlignment="1">
      <alignment horizontal="center"/>
    </xf>
    <xf numFmtId="10" fontId="1" fillId="11" borderId="45" xfId="0" applyNumberFormat="1" applyFont="1" applyFill="1" applyBorder="1" applyAlignment="1">
      <alignment horizontal="center"/>
    </xf>
    <xf numFmtId="10" fontId="6" fillId="11" borderId="45" xfId="0" applyNumberFormat="1" applyFont="1" applyFill="1" applyBorder="1" applyAlignment="1">
      <alignment horizontal="center"/>
    </xf>
    <xf numFmtId="49" fontId="1" fillId="11" borderId="48" xfId="0" applyNumberFormat="1" applyFont="1" applyFill="1" applyBorder="1" applyAlignment="1">
      <alignment horizontal="center" wrapText="1"/>
    </xf>
    <xf numFmtId="3" fontId="6" fillId="11" borderId="58" xfId="0" applyNumberFormat="1" applyFont="1" applyFill="1" applyBorder="1" applyAlignment="1">
      <alignment horizontal="center" wrapText="1"/>
    </xf>
    <xf numFmtId="0" fontId="6" fillId="11" borderId="7" xfId="0" applyFont="1" applyFill="1" applyBorder="1" applyAlignment="1">
      <alignment horizontal="center"/>
    </xf>
    <xf numFmtId="0" fontId="49" fillId="11" borderId="59" xfId="0" applyFont="1" applyFill="1" applyBorder="1" applyAlignment="1">
      <alignment horizontal="center"/>
    </xf>
    <xf numFmtId="0" fontId="5" fillId="12" borderId="60" xfId="0" applyFont="1" applyFill="1" applyBorder="1" applyAlignment="1">
      <alignment horizontal="center" vertical="center"/>
    </xf>
    <xf numFmtId="0" fontId="50" fillId="12" borderId="58" xfId="0" applyFont="1" applyFill="1" applyBorder="1" applyAlignment="1">
      <alignment horizontal="center" vertical="center"/>
    </xf>
    <xf numFmtId="10" fontId="1" fillId="12" borderId="45" xfId="0" applyNumberFormat="1" applyFont="1" applyFill="1" applyBorder="1" applyAlignment="1">
      <alignment horizontal="center"/>
    </xf>
    <xf numFmtId="10" fontId="6" fillId="12" borderId="45" xfId="0" applyNumberFormat="1" applyFont="1" applyFill="1" applyBorder="1" applyAlignment="1">
      <alignment horizontal="center"/>
    </xf>
    <xf numFmtId="49" fontId="1" fillId="12" borderId="48" xfId="0" applyNumberFormat="1" applyFont="1" applyFill="1" applyBorder="1" applyAlignment="1">
      <alignment horizontal="center" wrapText="1"/>
    </xf>
    <xf numFmtId="3" fontId="6" fillId="12" borderId="58" xfId="0" applyNumberFormat="1" applyFont="1" applyFill="1" applyBorder="1" applyAlignment="1">
      <alignment horizontal="center" wrapText="1"/>
    </xf>
    <xf numFmtId="0" fontId="6" fillId="12" borderId="7" xfId="0" applyFont="1" applyFill="1" applyBorder="1" applyAlignment="1">
      <alignment horizontal="center"/>
    </xf>
    <xf numFmtId="0" fontId="49" fillId="12" borderId="59" xfId="0" applyFont="1" applyFill="1" applyBorder="1" applyAlignment="1">
      <alignment horizontal="center"/>
    </xf>
    <xf numFmtId="0" fontId="47" fillId="7" borderId="1" xfId="0" applyFont="1" applyFill="1" applyBorder="1" applyAlignment="1">
      <alignment horizontal="center"/>
    </xf>
    <xf numFmtId="0" fontId="3" fillId="7" borderId="1" xfId="0" applyFont="1" applyFill="1" applyBorder="1"/>
    <xf numFmtId="0" fontId="51" fillId="7" borderId="1" xfId="0" applyFont="1" applyFill="1" applyBorder="1" applyAlignment="1">
      <alignment horizontal="center"/>
    </xf>
    <xf numFmtId="4" fontId="46" fillId="0" borderId="3" xfId="0" applyNumberFormat="1" applyFont="1" applyBorder="1" applyAlignment="1">
      <alignment horizontal="center"/>
    </xf>
    <xf numFmtId="4" fontId="46" fillId="0" borderId="62" xfId="0" applyNumberFormat="1" applyFont="1" applyBorder="1" applyAlignment="1">
      <alignment horizontal="center"/>
    </xf>
    <xf numFmtId="2" fontId="52" fillId="8" borderId="7" xfId="0" applyNumberFormat="1" applyFont="1" applyFill="1" applyBorder="1" applyAlignment="1">
      <alignment horizontal="center"/>
    </xf>
    <xf numFmtId="0" fontId="54" fillId="8" borderId="49" xfId="0" applyFont="1" applyFill="1" applyBorder="1" applyAlignment="1">
      <alignment horizontal="center"/>
    </xf>
    <xf numFmtId="0" fontId="49" fillId="8" borderId="64" xfId="0" applyFont="1" applyFill="1" applyBorder="1" applyAlignment="1">
      <alignment horizontal="center"/>
    </xf>
    <xf numFmtId="0" fontId="2" fillId="8" borderId="44" xfId="0" applyFont="1" applyFill="1" applyBorder="1" applyAlignment="1">
      <alignment horizontal="center" vertical="center"/>
    </xf>
    <xf numFmtId="0" fontId="50" fillId="8" borderId="63" xfId="0" applyFont="1" applyFill="1" applyBorder="1" applyAlignment="1">
      <alignment horizontal="center" vertical="center"/>
    </xf>
    <xf numFmtId="10" fontId="1" fillId="8" borderId="47" xfId="0" applyNumberFormat="1" applyFont="1" applyFill="1" applyBorder="1" applyAlignment="1">
      <alignment horizontal="center"/>
    </xf>
    <xf numFmtId="0" fontId="1" fillId="8" borderId="49" xfId="0" applyFont="1" applyFill="1" applyBorder="1" applyAlignment="1">
      <alignment horizontal="center"/>
    </xf>
    <xf numFmtId="0" fontId="2" fillId="9" borderId="44" xfId="0" applyFont="1" applyFill="1" applyBorder="1" applyAlignment="1">
      <alignment horizontal="center" vertical="center"/>
    </xf>
    <xf numFmtId="0" fontId="50" fillId="9" borderId="63" xfId="0" applyFont="1" applyFill="1" applyBorder="1" applyAlignment="1">
      <alignment horizontal="center" vertical="center"/>
    </xf>
    <xf numFmtId="0" fontId="1" fillId="9" borderId="49" xfId="0" applyFont="1" applyFill="1" applyBorder="1" applyAlignment="1">
      <alignment horizontal="center"/>
    </xf>
    <xf numFmtId="0" fontId="49" fillId="9" borderId="64" xfId="0" applyFont="1" applyFill="1" applyBorder="1" applyAlignment="1">
      <alignment horizontal="center"/>
    </xf>
    <xf numFmtId="0" fontId="2" fillId="10" borderId="44" xfId="0" applyFont="1" applyFill="1" applyBorder="1" applyAlignment="1">
      <alignment horizontal="center" vertical="center"/>
    </xf>
    <xf numFmtId="0" fontId="50" fillId="10" borderId="63" xfId="0" applyFont="1" applyFill="1" applyBorder="1" applyAlignment="1">
      <alignment horizontal="center" vertical="center"/>
    </xf>
    <xf numFmtId="0" fontId="1" fillId="10" borderId="49" xfId="0" applyFont="1" applyFill="1" applyBorder="1" applyAlignment="1">
      <alignment horizontal="center"/>
    </xf>
    <xf numFmtId="0" fontId="49" fillId="10" borderId="64" xfId="0" applyFont="1" applyFill="1" applyBorder="1" applyAlignment="1">
      <alignment horizontal="center"/>
    </xf>
    <xf numFmtId="0" fontId="1" fillId="11" borderId="49" xfId="0" applyFont="1" applyFill="1" applyBorder="1" applyAlignment="1">
      <alignment horizontal="center"/>
    </xf>
    <xf numFmtId="0" fontId="49" fillId="11" borderId="64" xfId="0" applyFont="1" applyFill="1" applyBorder="1" applyAlignment="1">
      <alignment horizontal="center"/>
    </xf>
    <xf numFmtId="0" fontId="5" fillId="12" borderId="44" xfId="0" applyFont="1" applyFill="1" applyBorder="1" applyAlignment="1">
      <alignment horizontal="center" vertical="center"/>
    </xf>
    <xf numFmtId="0" fontId="50" fillId="12" borderId="63" xfId="0" applyFont="1" applyFill="1" applyBorder="1" applyAlignment="1">
      <alignment horizontal="center" vertical="center"/>
    </xf>
    <xf numFmtId="0" fontId="1" fillId="12" borderId="49" xfId="0" applyFont="1" applyFill="1" applyBorder="1" applyAlignment="1">
      <alignment horizontal="center"/>
    </xf>
    <xf numFmtId="0" fontId="49" fillId="12" borderId="64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vertical="center"/>
    </xf>
    <xf numFmtId="0" fontId="54" fillId="8" borderId="61" xfId="0" applyFont="1" applyFill="1" applyBorder="1" applyAlignment="1">
      <alignment horizontal="center"/>
    </xf>
    <xf numFmtId="0" fontId="49" fillId="8" borderId="67" xfId="0" applyFont="1" applyFill="1" applyBorder="1" applyAlignment="1">
      <alignment horizontal="center"/>
    </xf>
    <xf numFmtId="0" fontId="2" fillId="8" borderId="68" xfId="0" applyFont="1" applyFill="1" applyBorder="1" applyAlignment="1">
      <alignment horizontal="center" vertical="center"/>
    </xf>
    <xf numFmtId="0" fontId="50" fillId="8" borderId="65" xfId="0" applyFont="1" applyFill="1" applyBorder="1" applyAlignment="1">
      <alignment horizontal="center" vertical="center"/>
    </xf>
    <xf numFmtId="10" fontId="1" fillId="8" borderId="66" xfId="0" applyNumberFormat="1" applyFont="1" applyFill="1" applyBorder="1" applyAlignment="1">
      <alignment horizontal="center"/>
    </xf>
    <xf numFmtId="0" fontId="2" fillId="9" borderId="68" xfId="0" applyFont="1" applyFill="1" applyBorder="1" applyAlignment="1">
      <alignment horizontal="center" vertical="center"/>
    </xf>
    <xf numFmtId="0" fontId="50" fillId="9" borderId="65" xfId="0" applyFont="1" applyFill="1" applyBorder="1" applyAlignment="1">
      <alignment horizontal="center" vertical="center"/>
    </xf>
    <xf numFmtId="0" fontId="1" fillId="9" borderId="61" xfId="0" applyFont="1" applyFill="1" applyBorder="1" applyAlignment="1">
      <alignment horizontal="center"/>
    </xf>
    <xf numFmtId="0" fontId="49" fillId="9" borderId="67" xfId="0" applyFont="1" applyFill="1" applyBorder="1" applyAlignment="1">
      <alignment horizontal="center"/>
    </xf>
    <xf numFmtId="0" fontId="2" fillId="10" borderId="68" xfId="0" applyFont="1" applyFill="1" applyBorder="1" applyAlignment="1">
      <alignment horizontal="center" vertical="center"/>
    </xf>
    <xf numFmtId="0" fontId="50" fillId="10" borderId="65" xfId="0" applyFont="1" applyFill="1" applyBorder="1" applyAlignment="1">
      <alignment horizontal="center" vertical="center"/>
    </xf>
    <xf numFmtId="0" fontId="1" fillId="10" borderId="61" xfId="0" applyFont="1" applyFill="1" applyBorder="1" applyAlignment="1">
      <alignment horizontal="center"/>
    </xf>
    <xf numFmtId="0" fontId="49" fillId="10" borderId="67" xfId="0" applyFont="1" applyFill="1" applyBorder="1" applyAlignment="1">
      <alignment horizontal="center"/>
    </xf>
    <xf numFmtId="0" fontId="1" fillId="11" borderId="61" xfId="0" applyFont="1" applyFill="1" applyBorder="1" applyAlignment="1">
      <alignment horizontal="center"/>
    </xf>
    <xf numFmtId="0" fontId="49" fillId="11" borderId="67" xfId="0" applyFont="1" applyFill="1" applyBorder="1" applyAlignment="1">
      <alignment horizontal="center"/>
    </xf>
    <xf numFmtId="0" fontId="5" fillId="12" borderId="68" xfId="0" applyFont="1" applyFill="1" applyBorder="1" applyAlignment="1">
      <alignment horizontal="center" vertical="center"/>
    </xf>
    <xf numFmtId="0" fontId="50" fillId="12" borderId="65" xfId="0" applyFont="1" applyFill="1" applyBorder="1" applyAlignment="1">
      <alignment horizontal="center" vertical="center"/>
    </xf>
    <xf numFmtId="0" fontId="1" fillId="12" borderId="61" xfId="0" applyFont="1" applyFill="1" applyBorder="1" applyAlignment="1">
      <alignment horizontal="center"/>
    </xf>
    <xf numFmtId="0" fontId="49" fillId="12" borderId="67" xfId="0" applyFont="1" applyFill="1" applyBorder="1" applyAlignment="1">
      <alignment horizontal="center"/>
    </xf>
    <xf numFmtId="4" fontId="46" fillId="7" borderId="69" xfId="0" applyNumberFormat="1" applyFont="1" applyFill="1" applyBorder="1" applyAlignment="1">
      <alignment horizontal="center"/>
    </xf>
    <xf numFmtId="2" fontId="53" fillId="8" borderId="7" xfId="0" applyNumberFormat="1" applyFont="1" applyFill="1" applyBorder="1" applyAlignment="1">
      <alignment horizontal="center"/>
    </xf>
    <xf numFmtId="0" fontId="6" fillId="11" borderId="61" xfId="0" applyFont="1" applyFill="1" applyBorder="1" applyAlignment="1">
      <alignment horizontal="center"/>
    </xf>
    <xf numFmtId="0" fontId="6" fillId="12" borderId="61" xfId="0" applyFont="1" applyFill="1" applyBorder="1" applyAlignment="1">
      <alignment horizontal="center"/>
    </xf>
    <xf numFmtId="4" fontId="55" fillId="0" borderId="3" xfId="0" applyNumberFormat="1" applyFont="1" applyBorder="1" applyAlignment="1">
      <alignment horizontal="center"/>
    </xf>
    <xf numFmtId="2" fontId="47" fillId="8" borderId="7" xfId="0" applyNumberFormat="1" applyFont="1" applyFill="1" applyBorder="1" applyAlignment="1">
      <alignment horizontal="center"/>
    </xf>
    <xf numFmtId="0" fontId="56" fillId="8" borderId="6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56" fillId="0" borderId="0" xfId="0" applyFont="1" applyAlignment="1">
      <alignment horizontal="center" vertical="center"/>
    </xf>
    <xf numFmtId="4" fontId="56" fillId="0" borderId="0" xfId="0" applyNumberFormat="1" applyFont="1" applyAlignment="1">
      <alignment horizontal="center" vertical="center"/>
    </xf>
    <xf numFmtId="10" fontId="56" fillId="0" borderId="0" xfId="0" applyNumberFormat="1" applyFont="1" applyAlignment="1">
      <alignment horizontal="center" vertical="center"/>
    </xf>
    <xf numFmtId="49" fontId="56" fillId="0" borderId="0" xfId="0" applyNumberFormat="1" applyFont="1" applyAlignment="1">
      <alignment horizontal="center" vertical="center"/>
    </xf>
    <xf numFmtId="3" fontId="56" fillId="0" borderId="0" xfId="0" applyNumberFormat="1" applyFont="1" applyAlignment="1">
      <alignment horizontal="center" vertical="center"/>
    </xf>
    <xf numFmtId="2" fontId="56" fillId="0" borderId="0" xfId="0" applyNumberFormat="1" applyFont="1" applyAlignment="1">
      <alignment horizontal="center" vertical="center"/>
    </xf>
    <xf numFmtId="0" fontId="58" fillId="7" borderId="1" xfId="0" applyFont="1" applyFill="1" applyBorder="1" applyAlignment="1">
      <alignment horizontal="center"/>
    </xf>
    <xf numFmtId="0" fontId="59" fillId="7" borderId="70" xfId="0" applyFont="1" applyFill="1" applyBorder="1" applyAlignment="1">
      <alignment horizontal="left" vertical="center"/>
    </xf>
    <xf numFmtId="0" fontId="34" fillId="7" borderId="71" xfId="0" applyFont="1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textRotation="90"/>
    </xf>
    <xf numFmtId="0" fontId="61" fillId="7" borderId="1" xfId="0" applyFont="1" applyFill="1" applyBorder="1"/>
    <xf numFmtId="0" fontId="62" fillId="0" borderId="0" xfId="0" applyFont="1" applyAlignment="1">
      <alignment horizontal="left" vertical="center"/>
    </xf>
    <xf numFmtId="0" fontId="63" fillId="0" borderId="0" xfId="0" applyFont="1"/>
    <xf numFmtId="0" fontId="12" fillId="0" borderId="0" xfId="0" applyFont="1"/>
    <xf numFmtId="0" fontId="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textRotation="90"/>
    </xf>
    <xf numFmtId="0" fontId="63" fillId="0" borderId="0" xfId="0" applyFont="1" applyAlignment="1">
      <alignment horizontal="center" vertical="center"/>
    </xf>
    <xf numFmtId="0" fontId="64" fillId="15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47" fillId="14" borderId="1" xfId="0" applyFont="1" applyFill="1" applyBorder="1" applyAlignment="1">
      <alignment horizontal="center"/>
    </xf>
    <xf numFmtId="0" fontId="65" fillId="0" borderId="0" xfId="0" applyFont="1" applyAlignment="1">
      <alignment vertical="center"/>
    </xf>
    <xf numFmtId="0" fontId="65" fillId="0" borderId="0" xfId="0" applyFont="1" applyAlignment="1">
      <alignment horizontal="center" vertical="center"/>
    </xf>
    <xf numFmtId="0" fontId="66" fillId="0" borderId="0" xfId="0" applyFont="1" applyAlignment="1">
      <alignment vertical="center"/>
    </xf>
    <xf numFmtId="0" fontId="67" fillId="0" borderId="0" xfId="0" applyFont="1" applyAlignment="1">
      <alignment vertical="center"/>
    </xf>
    <xf numFmtId="0" fontId="65" fillId="0" borderId="2" xfId="0" applyFont="1" applyBorder="1" applyAlignment="1">
      <alignment horizontal="left" vertical="center" wrapText="1"/>
    </xf>
    <xf numFmtId="0" fontId="65" fillId="0" borderId="3" xfId="0" applyFont="1" applyBorder="1" applyAlignment="1">
      <alignment horizontal="left" vertical="center"/>
    </xf>
    <xf numFmtId="0" fontId="65" fillId="0" borderId="2" xfId="0" applyFont="1" applyBorder="1" applyAlignment="1">
      <alignment horizontal="left" vertical="center"/>
    </xf>
    <xf numFmtId="0" fontId="67" fillId="0" borderId="0" xfId="0" applyFont="1" applyAlignment="1">
      <alignment horizontal="center" vertical="top"/>
    </xf>
    <xf numFmtId="0" fontId="67" fillId="0" borderId="2" xfId="0" applyFont="1" applyBorder="1" applyAlignment="1">
      <alignment horizontal="center" vertical="center"/>
    </xf>
    <xf numFmtId="0" fontId="68" fillId="0" borderId="0" xfId="0" applyFont="1" applyAlignment="1">
      <alignment horizontal="center" vertical="top"/>
    </xf>
    <xf numFmtId="22" fontId="70" fillId="18" borderId="70" xfId="0" applyNumberFormat="1" applyFont="1" applyFill="1" applyBorder="1" applyAlignment="1">
      <alignment horizontal="left" vertical="center"/>
    </xf>
    <xf numFmtId="0" fontId="70" fillId="18" borderId="61" xfId="0" applyFont="1" applyFill="1" applyBorder="1" applyAlignment="1">
      <alignment horizontal="left" vertical="center"/>
    </xf>
    <xf numFmtId="22" fontId="70" fillId="18" borderId="61" xfId="0" applyNumberFormat="1" applyFont="1" applyFill="1" applyBorder="1" applyAlignment="1">
      <alignment horizontal="left" vertical="center"/>
    </xf>
    <xf numFmtId="0" fontId="65" fillId="0" borderId="8" xfId="0" applyFont="1" applyBorder="1" applyAlignment="1">
      <alignment horizontal="left" vertical="center"/>
    </xf>
    <xf numFmtId="22" fontId="70" fillId="18" borderId="71" xfId="0" applyNumberFormat="1" applyFont="1" applyFill="1" applyBorder="1" applyAlignment="1">
      <alignment horizontal="left" vertical="center"/>
    </xf>
    <xf numFmtId="0" fontId="65" fillId="18" borderId="1" xfId="0" applyFont="1" applyFill="1" applyBorder="1" applyAlignment="1">
      <alignment horizontal="center" vertical="center"/>
    </xf>
    <xf numFmtId="0" fontId="75" fillId="7" borderId="1" xfId="0" applyFont="1" applyFill="1" applyBorder="1" applyAlignment="1">
      <alignment horizontal="center" vertical="center"/>
    </xf>
    <xf numFmtId="0" fontId="65" fillId="7" borderId="1" xfId="0" applyFont="1" applyFill="1" applyBorder="1" applyAlignment="1">
      <alignment vertical="center"/>
    </xf>
    <xf numFmtId="0" fontId="65" fillId="0" borderId="0" xfId="0" applyFont="1"/>
    <xf numFmtId="0" fontId="65" fillId="0" borderId="0" xfId="0" applyFont="1" applyAlignment="1">
      <alignment horizontal="center"/>
    </xf>
    <xf numFmtId="0" fontId="77" fillId="0" borderId="0" xfId="0" applyFont="1" applyAlignment="1">
      <alignment horizontal="center"/>
    </xf>
    <xf numFmtId="0" fontId="68" fillId="7" borderId="1" xfId="0" applyFont="1" applyFill="1" applyBorder="1"/>
    <xf numFmtId="0" fontId="65" fillId="7" borderId="1" xfId="0" applyFont="1" applyFill="1" applyBorder="1"/>
    <xf numFmtId="0" fontId="68" fillId="0" borderId="0" xfId="0" applyFont="1" applyAlignment="1">
      <alignment horizontal="center"/>
    </xf>
    <xf numFmtId="0" fontId="65" fillId="0" borderId="0" xfId="0" applyFont="1" applyAlignment="1">
      <alignment horizontal="right" vertical="center"/>
    </xf>
    <xf numFmtId="165" fontId="65" fillId="0" borderId="0" xfId="0" applyNumberFormat="1" applyFont="1" applyAlignment="1">
      <alignment horizontal="center" vertical="center"/>
    </xf>
    <xf numFmtId="0" fontId="12" fillId="2" borderId="1" xfId="0" applyFont="1" applyFill="1" applyBorder="1"/>
    <xf numFmtId="0" fontId="12" fillId="7" borderId="1" xfId="0" applyFont="1" applyFill="1" applyBorder="1"/>
    <xf numFmtId="0" fontId="68" fillId="0" borderId="0" xfId="0" applyFont="1" applyAlignment="1">
      <alignment horizontal="center" vertical="center"/>
    </xf>
    <xf numFmtId="0" fontId="79" fillId="0" borderId="0" xfId="0" applyFont="1" applyAlignment="1">
      <alignment horizontal="center" vertical="center" wrapText="1"/>
    </xf>
    <xf numFmtId="0" fontId="80" fillId="0" borderId="0" xfId="0" applyFont="1" applyAlignment="1">
      <alignment horizontal="center" vertical="center" wrapText="1"/>
    </xf>
    <xf numFmtId="0" fontId="81" fillId="0" borderId="76" xfId="0" applyFont="1" applyBorder="1" applyAlignment="1">
      <alignment horizontal="center" vertical="center"/>
    </xf>
    <xf numFmtId="49" fontId="68" fillId="0" borderId="0" xfId="0" applyNumberFormat="1" applyFont="1" applyAlignment="1">
      <alignment horizontal="center" vertical="center"/>
    </xf>
    <xf numFmtId="0" fontId="77" fillId="0" borderId="0" xfId="0" applyFont="1" applyAlignment="1">
      <alignment horizontal="right" vertical="center"/>
    </xf>
    <xf numFmtId="166" fontId="82" fillId="0" borderId="76" xfId="0" applyNumberFormat="1" applyFont="1" applyBorder="1" applyAlignment="1">
      <alignment horizontal="center" vertical="center"/>
    </xf>
    <xf numFmtId="10" fontId="81" fillId="0" borderId="0" xfId="0" applyNumberFormat="1" applyFont="1" applyAlignment="1">
      <alignment horizontal="center" vertical="center"/>
    </xf>
    <xf numFmtId="10" fontId="83" fillId="0" borderId="76" xfId="0" applyNumberFormat="1" applyFont="1" applyBorder="1" applyAlignment="1">
      <alignment horizontal="center" vertical="center"/>
    </xf>
    <xf numFmtId="0" fontId="77" fillId="0" borderId="0" xfId="0" applyFont="1" applyAlignment="1">
      <alignment vertical="center"/>
    </xf>
    <xf numFmtId="166" fontId="83" fillId="7" borderId="77" xfId="0" applyNumberFormat="1" applyFont="1" applyFill="1" applyBorder="1" applyAlignment="1">
      <alignment horizontal="center" vertical="center"/>
    </xf>
    <xf numFmtId="166" fontId="83" fillId="19" borderId="77" xfId="0" applyNumberFormat="1" applyFont="1" applyFill="1" applyBorder="1" applyAlignment="1">
      <alignment horizontal="center" vertical="center"/>
    </xf>
    <xf numFmtId="10" fontId="83" fillId="0" borderId="0" xfId="0" applyNumberFormat="1" applyFont="1" applyAlignment="1">
      <alignment horizontal="center" vertical="center"/>
    </xf>
    <xf numFmtId="9" fontId="83" fillId="0" borderId="0" xfId="0" applyNumberFormat="1" applyFont="1" applyAlignment="1">
      <alignment horizontal="center" vertical="center"/>
    </xf>
    <xf numFmtId="10" fontId="83" fillId="19" borderId="1" xfId="0" applyNumberFormat="1" applyFont="1" applyFill="1" applyBorder="1" applyAlignment="1">
      <alignment horizontal="center" vertical="center"/>
    </xf>
    <xf numFmtId="10" fontId="83" fillId="7" borderId="1" xfId="0" applyNumberFormat="1" applyFont="1" applyFill="1" applyBorder="1" applyAlignment="1">
      <alignment horizontal="center" vertical="center"/>
    </xf>
    <xf numFmtId="167" fontId="65" fillId="0" borderId="0" xfId="0" applyNumberFormat="1" applyFont="1" applyAlignment="1">
      <alignment horizontal="center" vertical="center"/>
    </xf>
    <xf numFmtId="0" fontId="84" fillId="0" borderId="0" xfId="0" applyFont="1" applyAlignment="1">
      <alignment vertical="center"/>
    </xf>
    <xf numFmtId="0" fontId="84" fillId="7" borderId="1" xfId="0" applyFont="1" applyFill="1" applyBorder="1" applyAlignment="1">
      <alignment vertical="center"/>
    </xf>
    <xf numFmtId="0" fontId="68" fillId="0" borderId="78" xfId="0" applyFont="1" applyBorder="1" applyAlignment="1">
      <alignment horizontal="center" vertical="center" wrapText="1"/>
    </xf>
    <xf numFmtId="0" fontId="85" fillId="7" borderId="1" xfId="0" applyFont="1" applyFill="1" applyBorder="1" applyAlignment="1">
      <alignment horizontal="center" vertical="center" wrapText="1"/>
    </xf>
    <xf numFmtId="0" fontId="65" fillId="18" borderId="1" xfId="0" applyFont="1" applyFill="1" applyBorder="1" applyAlignment="1">
      <alignment horizontal="right" vertical="center"/>
    </xf>
    <xf numFmtId="4" fontId="86" fillId="0" borderId="0" xfId="0" applyNumberFormat="1" applyFont="1" applyAlignment="1">
      <alignment horizontal="center" vertical="center"/>
    </xf>
    <xf numFmtId="4" fontId="87" fillId="7" borderId="1" xfId="0" applyNumberFormat="1" applyFont="1" applyFill="1" applyBorder="1" applyAlignment="1">
      <alignment horizontal="center" vertical="center"/>
    </xf>
    <xf numFmtId="3" fontId="88" fillId="7" borderId="1" xfId="0" applyNumberFormat="1" applyFont="1" applyFill="1" applyBorder="1" applyAlignment="1">
      <alignment horizontal="center" vertical="center"/>
    </xf>
    <xf numFmtId="0" fontId="89" fillId="0" borderId="0" xfId="0" applyFont="1" applyAlignment="1">
      <alignment vertical="center"/>
    </xf>
    <xf numFmtId="0" fontId="76" fillId="18" borderId="1" xfId="0" applyFont="1" applyFill="1" applyBorder="1" applyAlignment="1">
      <alignment horizontal="right" vertical="center"/>
    </xf>
    <xf numFmtId="3" fontId="76" fillId="7" borderId="1" xfId="0" applyNumberFormat="1" applyFont="1" applyFill="1" applyBorder="1" applyAlignment="1">
      <alignment horizontal="center" vertical="center"/>
    </xf>
    <xf numFmtId="3" fontId="90" fillId="7" borderId="1" xfId="0" applyNumberFormat="1" applyFont="1" applyFill="1" applyBorder="1" applyAlignment="1">
      <alignment horizontal="center" vertical="center"/>
    </xf>
    <xf numFmtId="0" fontId="91" fillId="0" borderId="0" xfId="0" applyFont="1" applyAlignment="1">
      <alignment vertical="center"/>
    </xf>
    <xf numFmtId="3" fontId="81" fillId="0" borderId="0" xfId="0" applyNumberFormat="1" applyFont="1" applyAlignment="1">
      <alignment horizontal="center" vertical="center"/>
    </xf>
    <xf numFmtId="3" fontId="92" fillId="7" borderId="1" xfId="0" applyNumberFormat="1" applyFont="1" applyFill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93" fillId="0" borderId="0" xfId="0" applyFont="1"/>
    <xf numFmtId="0" fontId="93" fillId="7" borderId="1" xfId="0" applyFont="1" applyFill="1" applyBorder="1"/>
    <xf numFmtId="0" fontId="94" fillId="7" borderId="1" xfId="0" applyFont="1" applyFill="1" applyBorder="1"/>
    <xf numFmtId="167" fontId="81" fillId="19" borderId="79" xfId="0" applyNumberFormat="1" applyFont="1" applyFill="1" applyBorder="1" applyAlignment="1">
      <alignment horizontal="center" vertical="center"/>
    </xf>
    <xf numFmtId="167" fontId="92" fillId="7" borderId="1" xfId="0" applyNumberFormat="1" applyFont="1" applyFill="1" applyBorder="1" applyAlignment="1">
      <alignment horizontal="center" vertical="center"/>
    </xf>
    <xf numFmtId="2" fontId="81" fillId="19" borderId="79" xfId="0" applyNumberFormat="1" applyFont="1" applyFill="1" applyBorder="1" applyAlignment="1">
      <alignment horizontal="center" vertical="center"/>
    </xf>
    <xf numFmtId="2" fontId="92" fillId="7" borderId="1" xfId="0" applyNumberFormat="1" applyFont="1" applyFill="1" applyBorder="1" applyAlignment="1">
      <alignment horizontal="center" vertical="center"/>
    </xf>
    <xf numFmtId="168" fontId="81" fillId="0" borderId="80" xfId="0" applyNumberFormat="1" applyFont="1" applyBorder="1" applyAlignment="1">
      <alignment horizontal="center" vertical="center"/>
    </xf>
    <xf numFmtId="168" fontId="92" fillId="7" borderId="1" xfId="0" applyNumberFormat="1" applyFont="1" applyFill="1" applyBorder="1" applyAlignment="1">
      <alignment horizontal="center" vertical="center"/>
    </xf>
    <xf numFmtId="166" fontId="81" fillId="0" borderId="81" xfId="0" applyNumberFormat="1" applyFont="1" applyBorder="1" applyAlignment="1">
      <alignment horizontal="center" vertical="center"/>
    </xf>
    <xf numFmtId="166" fontId="92" fillId="7" borderId="1" xfId="0" applyNumberFormat="1" applyFont="1" applyFill="1" applyBorder="1" applyAlignment="1">
      <alignment horizontal="center" vertical="center"/>
    </xf>
    <xf numFmtId="167" fontId="81" fillId="0" borderId="81" xfId="0" applyNumberFormat="1" applyFont="1" applyBorder="1" applyAlignment="1">
      <alignment horizontal="center" vertical="center"/>
    </xf>
    <xf numFmtId="3" fontId="81" fillId="0" borderId="81" xfId="0" applyNumberFormat="1" applyFont="1" applyBorder="1" applyAlignment="1">
      <alignment horizontal="center" vertical="center"/>
    </xf>
    <xf numFmtId="4" fontId="81" fillId="0" borderId="81" xfId="0" applyNumberFormat="1" applyFont="1" applyBorder="1" applyAlignment="1">
      <alignment horizontal="center" vertical="center"/>
    </xf>
    <xf numFmtId="0" fontId="95" fillId="0" borderId="0" xfId="0" applyFont="1" applyAlignment="1">
      <alignment vertical="center"/>
    </xf>
    <xf numFmtId="4" fontId="96" fillId="7" borderId="1" xfId="0" applyNumberFormat="1" applyFont="1" applyFill="1" applyBorder="1" applyAlignment="1">
      <alignment horizontal="center" vertical="center"/>
    </xf>
    <xf numFmtId="0" fontId="97" fillId="0" borderId="0" xfId="0" applyFont="1"/>
    <xf numFmtId="0" fontId="98" fillId="18" borderId="1" xfId="0" applyFont="1" applyFill="1" applyBorder="1" applyAlignment="1">
      <alignment horizontal="right" vertical="center"/>
    </xf>
    <xf numFmtId="3" fontId="96" fillId="7" borderId="1" xfId="0" applyNumberFormat="1" applyFont="1" applyFill="1" applyBorder="1" applyAlignment="1">
      <alignment horizontal="center"/>
    </xf>
    <xf numFmtId="0" fontId="99" fillId="18" borderId="1" xfId="0" applyFont="1" applyFill="1" applyBorder="1" applyAlignment="1">
      <alignment horizontal="right" vertical="center"/>
    </xf>
    <xf numFmtId="0" fontId="99" fillId="0" borderId="0" xfId="0" applyFont="1" applyAlignment="1">
      <alignment vertical="center"/>
    </xf>
    <xf numFmtId="0" fontId="99" fillId="7" borderId="1" xfId="0" applyFont="1" applyFill="1" applyBorder="1" applyAlignment="1">
      <alignment horizontal="right" vertical="center"/>
    </xf>
    <xf numFmtId="166" fontId="100" fillId="7" borderId="1" xfId="0" applyNumberFormat="1" applyFont="1" applyFill="1" applyBorder="1" applyAlignment="1">
      <alignment horizontal="center" vertical="center"/>
    </xf>
    <xf numFmtId="0" fontId="101" fillId="0" borderId="0" xfId="0" applyFont="1"/>
    <xf numFmtId="3" fontId="100" fillId="7" borderId="1" xfId="0" applyNumberFormat="1" applyFont="1" applyFill="1" applyBorder="1" applyAlignment="1">
      <alignment horizontal="center" vertical="center"/>
    </xf>
    <xf numFmtId="4" fontId="96" fillId="7" borderId="82" xfId="0" applyNumberFormat="1" applyFont="1" applyFill="1" applyBorder="1" applyAlignment="1">
      <alignment horizontal="center" vertical="center"/>
    </xf>
    <xf numFmtId="166" fontId="96" fillId="7" borderId="1" xfId="0" applyNumberFormat="1" applyFont="1" applyFill="1" applyBorder="1" applyAlignment="1">
      <alignment horizontal="center" vertical="center"/>
    </xf>
    <xf numFmtId="3" fontId="100" fillId="7" borderId="62" xfId="0" applyNumberFormat="1" applyFont="1" applyFill="1" applyBorder="1" applyAlignment="1">
      <alignment horizontal="center" vertical="center"/>
    </xf>
    <xf numFmtId="4" fontId="102" fillId="7" borderId="1" xfId="0" applyNumberFormat="1" applyFont="1" applyFill="1" applyBorder="1" applyAlignment="1">
      <alignment horizontal="center" vertical="center" wrapText="1"/>
    </xf>
    <xf numFmtId="3" fontId="81" fillId="7" borderId="79" xfId="0" applyNumberFormat="1" applyFont="1" applyFill="1" applyBorder="1" applyAlignment="1">
      <alignment horizontal="center" vertical="center"/>
    </xf>
    <xf numFmtId="10" fontId="102" fillId="7" borderId="1" xfId="0" applyNumberFormat="1" applyFont="1" applyFill="1" applyBorder="1" applyAlignment="1">
      <alignment horizontal="center" vertical="center"/>
    </xf>
    <xf numFmtId="10" fontId="84" fillId="7" borderId="1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right"/>
    </xf>
    <xf numFmtId="0" fontId="12" fillId="0" borderId="82" xfId="0" applyFont="1" applyBorder="1" applyAlignment="1">
      <alignment vertical="center"/>
    </xf>
    <xf numFmtId="166" fontId="103" fillId="7" borderId="83" xfId="0" applyNumberFormat="1" applyFont="1" applyFill="1" applyBorder="1" applyAlignment="1">
      <alignment horizontal="center" vertical="center"/>
    </xf>
    <xf numFmtId="10" fontId="81" fillId="19" borderId="84" xfId="0" applyNumberFormat="1" applyFont="1" applyFill="1" applyBorder="1" applyAlignment="1">
      <alignment horizontal="center" vertical="center"/>
    </xf>
    <xf numFmtId="10" fontId="92" fillId="7" borderId="1" xfId="0" applyNumberFormat="1" applyFont="1" applyFill="1" applyBorder="1" applyAlignment="1">
      <alignment horizontal="center" vertical="center"/>
    </xf>
    <xf numFmtId="10" fontId="96" fillId="19" borderId="61" xfId="0" applyNumberFormat="1" applyFont="1" applyFill="1" applyBorder="1" applyAlignment="1">
      <alignment horizontal="center" vertical="center"/>
    </xf>
    <xf numFmtId="10" fontId="104" fillId="0" borderId="12" xfId="0" applyNumberFormat="1" applyFont="1" applyBorder="1" applyAlignment="1">
      <alignment horizontal="center" vertical="center"/>
    </xf>
    <xf numFmtId="0" fontId="105" fillId="7" borderId="1" xfId="0" applyFont="1" applyFill="1" applyBorder="1" applyAlignment="1">
      <alignment horizontal="center" vertical="center"/>
    </xf>
    <xf numFmtId="1" fontId="106" fillId="7" borderId="84" xfId="0" applyNumberFormat="1" applyFont="1" applyFill="1" applyBorder="1" applyAlignment="1">
      <alignment horizontal="center" vertical="center"/>
    </xf>
    <xf numFmtId="1" fontId="102" fillId="7" borderId="1" xfId="0" applyNumberFormat="1" applyFont="1" applyFill="1" applyBorder="1" applyAlignment="1">
      <alignment horizontal="center" vertical="center"/>
    </xf>
    <xf numFmtId="1" fontId="76" fillId="0" borderId="85" xfId="0" applyNumberFormat="1" applyFont="1" applyBorder="1" applyAlignment="1">
      <alignment horizontal="center" vertical="center"/>
    </xf>
    <xf numFmtId="1" fontId="92" fillId="7" borderId="1" xfId="0" applyNumberFormat="1" applyFont="1" applyFill="1" applyBorder="1" applyAlignment="1">
      <alignment horizontal="center" vertical="center"/>
    </xf>
    <xf numFmtId="0" fontId="65" fillId="0" borderId="62" xfId="0" applyFont="1" applyBorder="1" applyAlignment="1">
      <alignment horizontal="right" vertical="center"/>
    </xf>
    <xf numFmtId="1" fontId="81" fillId="0" borderId="85" xfId="0" applyNumberFormat="1" applyFont="1" applyBorder="1" applyAlignment="1">
      <alignment horizontal="center" vertical="center"/>
    </xf>
    <xf numFmtId="0" fontId="34" fillId="0" borderId="0" xfId="0" applyFont="1"/>
    <xf numFmtId="3" fontId="108" fillId="5" borderId="1" xfId="0" applyNumberFormat="1" applyFont="1" applyFill="1" applyBorder="1" applyAlignment="1">
      <alignment horizontal="center" vertical="center"/>
    </xf>
    <xf numFmtId="0" fontId="109" fillId="0" borderId="0" xfId="0" applyFont="1" applyAlignment="1">
      <alignment horizontal="center"/>
    </xf>
    <xf numFmtId="0" fontId="109" fillId="0" borderId="0" xfId="0" applyFont="1"/>
    <xf numFmtId="0" fontId="38" fillId="0" borderId="0" xfId="0" applyFont="1"/>
    <xf numFmtId="0" fontId="111" fillId="0" borderId="0" xfId="0" applyFont="1" applyAlignment="1">
      <alignment horizontal="center" vertical="center"/>
    </xf>
    <xf numFmtId="0" fontId="113" fillId="0" borderId="0" xfId="0" applyFont="1" applyAlignment="1">
      <alignment horizontal="left"/>
    </xf>
    <xf numFmtId="0" fontId="114" fillId="0" borderId="0" xfId="0" applyFont="1" applyAlignment="1">
      <alignment horizontal="left"/>
    </xf>
    <xf numFmtId="0" fontId="1" fillId="0" borderId="86" xfId="0" applyFont="1" applyBorder="1" applyAlignment="1">
      <alignment horizontal="left"/>
    </xf>
    <xf numFmtId="0" fontId="111" fillId="0" borderId="10" xfId="0" applyFont="1" applyBorder="1" applyAlignment="1">
      <alignment horizontal="right" wrapText="1"/>
    </xf>
    <xf numFmtId="0" fontId="1" fillId="0" borderId="0" xfId="0" applyFont="1" applyAlignment="1">
      <alignment horizontal="left"/>
    </xf>
    <xf numFmtId="0" fontId="1" fillId="0" borderId="19" xfId="0" applyFont="1" applyBorder="1"/>
    <xf numFmtId="0" fontId="111" fillId="20" borderId="2" xfId="0" applyFont="1" applyFill="1" applyBorder="1" applyAlignment="1">
      <alignment horizontal="center" vertical="center"/>
    </xf>
    <xf numFmtId="0" fontId="111" fillId="20" borderId="2" xfId="0" applyFont="1" applyFill="1" applyBorder="1" applyAlignment="1">
      <alignment horizontal="center" vertical="center" wrapText="1"/>
    </xf>
    <xf numFmtId="0" fontId="118" fillId="20" borderId="2" xfId="0" applyFont="1" applyFill="1" applyBorder="1" applyAlignment="1">
      <alignment horizontal="center" vertical="center" wrapText="1"/>
    </xf>
    <xf numFmtId="0" fontId="69" fillId="20" borderId="2" xfId="0" applyFont="1" applyFill="1" applyBorder="1" applyAlignment="1">
      <alignment horizontal="center" vertical="center" wrapText="1"/>
    </xf>
    <xf numFmtId="0" fontId="119" fillId="20" borderId="2" xfId="0" applyFont="1" applyFill="1" applyBorder="1" applyAlignment="1">
      <alignment horizontal="center" vertical="center" wrapText="1"/>
    </xf>
    <xf numFmtId="0" fontId="104" fillId="20" borderId="2" xfId="0" applyFont="1" applyFill="1" applyBorder="1" applyAlignment="1">
      <alignment horizontal="center" vertical="center" wrapText="1"/>
    </xf>
    <xf numFmtId="0" fontId="109" fillId="0" borderId="2" xfId="0" applyFont="1" applyBorder="1" applyAlignment="1">
      <alignment horizontal="right" vertical="center" wrapText="1"/>
    </xf>
    <xf numFmtId="3" fontId="109" fillId="0" borderId="2" xfId="0" applyNumberFormat="1" applyFont="1" applyBorder="1" applyAlignment="1">
      <alignment horizontal="center" vertical="center" wrapText="1"/>
    </xf>
    <xf numFmtId="1" fontId="109" fillId="0" borderId="2" xfId="0" applyNumberFormat="1" applyFont="1" applyBorder="1" applyAlignment="1">
      <alignment horizontal="center" vertical="center"/>
    </xf>
    <xf numFmtId="169" fontId="109" fillId="0" borderId="2" xfId="0" applyNumberFormat="1" applyFont="1" applyBorder="1" applyAlignment="1">
      <alignment horizontal="center" vertical="center"/>
    </xf>
    <xf numFmtId="169" fontId="118" fillId="0" borderId="2" xfId="0" applyNumberFormat="1" applyFont="1" applyBorder="1" applyAlignment="1">
      <alignment horizontal="center" vertical="center"/>
    </xf>
    <xf numFmtId="166" fontId="109" fillId="0" borderId="0" xfId="0" applyNumberFormat="1" applyFont="1" applyAlignment="1">
      <alignment horizontal="center" vertical="center"/>
    </xf>
    <xf numFmtId="3" fontId="109" fillId="0" borderId="19" xfId="0" applyNumberFormat="1" applyFont="1" applyBorder="1" applyAlignment="1">
      <alignment horizontal="center" vertical="center" wrapText="1"/>
    </xf>
    <xf numFmtId="169" fontId="109" fillId="0" borderId="19" xfId="0" applyNumberFormat="1" applyFont="1" applyBorder="1" applyAlignment="1">
      <alignment horizontal="center" vertical="center"/>
    </xf>
    <xf numFmtId="0" fontId="109" fillId="0" borderId="19" xfId="0" applyFont="1" applyBorder="1" applyAlignment="1">
      <alignment horizontal="right" vertical="center" wrapText="1"/>
    </xf>
    <xf numFmtId="1" fontId="109" fillId="0" borderId="19" xfId="0" applyNumberFormat="1" applyFont="1" applyBorder="1" applyAlignment="1">
      <alignment horizontal="center" vertical="center"/>
    </xf>
    <xf numFmtId="0" fontId="82" fillId="20" borderId="2" xfId="0" applyFont="1" applyFill="1" applyBorder="1" applyAlignment="1">
      <alignment horizontal="right" vertical="center"/>
    </xf>
    <xf numFmtId="1" fontId="82" fillId="20" borderId="2" xfId="0" applyNumberFormat="1" applyFont="1" applyFill="1" applyBorder="1" applyAlignment="1">
      <alignment horizontal="center" vertical="center"/>
    </xf>
    <xf numFmtId="4" fontId="82" fillId="20" borderId="2" xfId="0" applyNumberFormat="1" applyFont="1" applyFill="1" applyBorder="1" applyAlignment="1">
      <alignment horizontal="center" vertical="center"/>
    </xf>
    <xf numFmtId="169" fontId="76" fillId="20" borderId="2" xfId="0" applyNumberFormat="1" applyFont="1" applyFill="1" applyBorder="1" applyAlignment="1">
      <alignment horizontal="center" vertical="center"/>
    </xf>
    <xf numFmtId="0" fontId="109" fillId="0" borderId="0" xfId="0" applyFont="1" applyAlignment="1">
      <alignment vertical="center"/>
    </xf>
    <xf numFmtId="0" fontId="120" fillId="0" borderId="0" xfId="0" applyFont="1" applyAlignment="1">
      <alignment horizontal="center" vertical="center"/>
    </xf>
    <xf numFmtId="0" fontId="121" fillId="0" borderId="0" xfId="0" applyFont="1" applyAlignment="1">
      <alignment horizontal="right"/>
    </xf>
    <xf numFmtId="0" fontId="121" fillId="0" borderId="0" xfId="0" applyFont="1" applyAlignment="1">
      <alignment horizontal="center" vertical="center"/>
    </xf>
    <xf numFmtId="4" fontId="121" fillId="0" borderId="0" xfId="0" applyNumberFormat="1" applyFont="1" applyAlignment="1">
      <alignment horizontal="center"/>
    </xf>
    <xf numFmtId="0" fontId="126" fillId="0" borderId="0" xfId="0" applyFont="1"/>
    <xf numFmtId="0" fontId="127" fillId="5" borderId="1" xfId="0" applyFont="1" applyFill="1" applyBorder="1"/>
    <xf numFmtId="0" fontId="128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68" fillId="0" borderId="0" xfId="0" applyFont="1" applyAlignment="1">
      <alignment horizontal="left" vertical="center" wrapText="1"/>
    </xf>
    <xf numFmtId="0" fontId="119" fillId="0" borderId="0" xfId="0" applyFont="1" applyAlignment="1">
      <alignment horizontal="left" vertical="center" wrapText="1"/>
    </xf>
    <xf numFmtId="0" fontId="68" fillId="0" borderId="2" xfId="0" applyFont="1" applyBorder="1" applyAlignment="1">
      <alignment horizontal="center" vertical="center" wrapText="1"/>
    </xf>
    <xf numFmtId="14" fontId="67" fillId="0" borderId="0" xfId="0" applyNumberFormat="1" applyFont="1" applyAlignment="1">
      <alignment horizontal="center" vertical="center" wrapText="1"/>
    </xf>
    <xf numFmtId="0" fontId="119" fillId="0" borderId="0" xfId="0" applyFont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1" fontId="129" fillId="0" borderId="0" xfId="0" applyNumberFormat="1" applyFont="1" applyAlignment="1">
      <alignment horizontal="center" vertical="center" wrapText="1"/>
    </xf>
    <xf numFmtId="1" fontId="67" fillId="0" borderId="0" xfId="0" applyNumberFormat="1" applyFont="1" applyAlignment="1">
      <alignment horizontal="center" vertical="center" wrapText="1"/>
    </xf>
    <xf numFmtId="0" fontId="126" fillId="0" borderId="0" xfId="0" applyFont="1" applyAlignment="1">
      <alignment horizontal="left" vertical="center" wrapText="1"/>
    </xf>
    <xf numFmtId="0" fontId="130" fillId="0" borderId="0" xfId="0" applyFont="1" applyAlignment="1">
      <alignment horizontal="left" wrapText="1"/>
    </xf>
    <xf numFmtId="0" fontId="119" fillId="0" borderId="0" xfId="0" applyFont="1" applyAlignment="1">
      <alignment horizontal="left" wrapText="1"/>
    </xf>
    <xf numFmtId="170" fontId="67" fillId="0" borderId="0" xfId="0" applyNumberFormat="1" applyFont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170" fontId="131" fillId="0" borderId="0" xfId="0" applyNumberFormat="1" applyFont="1" applyAlignment="1">
      <alignment horizontal="center" vertical="center" wrapText="1"/>
    </xf>
    <xf numFmtId="0" fontId="68" fillId="0" borderId="8" xfId="0" applyFont="1" applyBorder="1" applyAlignment="1">
      <alignment horizontal="center" vertical="center" wrapText="1"/>
    </xf>
    <xf numFmtId="170" fontId="98" fillId="0" borderId="0" xfId="0" applyNumberFormat="1" applyFont="1" applyAlignment="1">
      <alignment horizontal="right" vertical="center"/>
    </xf>
    <xf numFmtId="14" fontId="131" fillId="0" borderId="0" xfId="0" applyNumberFormat="1" applyFont="1" applyAlignment="1">
      <alignment horizontal="center" vertical="center" wrapText="1"/>
    </xf>
    <xf numFmtId="14" fontId="132" fillId="0" borderId="0" xfId="0" applyNumberFormat="1" applyFont="1" applyAlignment="1">
      <alignment horizontal="right" vertical="center" wrapText="1"/>
    </xf>
    <xf numFmtId="0" fontId="68" fillId="0" borderId="2" xfId="0" applyFont="1" applyBorder="1" applyAlignment="1">
      <alignment horizontal="center"/>
    </xf>
    <xf numFmtId="4" fontId="98" fillId="0" borderId="0" xfId="0" applyNumberFormat="1" applyFont="1" applyAlignment="1">
      <alignment horizontal="right" vertical="center" wrapText="1"/>
    </xf>
    <xf numFmtId="0" fontId="134" fillId="0" borderId="92" xfId="0" applyFont="1" applyBorder="1" applyAlignment="1">
      <alignment horizontal="center" vertical="center"/>
    </xf>
    <xf numFmtId="3" fontId="67" fillId="0" borderId="0" xfId="0" applyNumberFormat="1" applyFont="1" applyAlignment="1">
      <alignment horizontal="center" wrapText="1"/>
    </xf>
    <xf numFmtId="4" fontId="67" fillId="0" borderId="0" xfId="0" applyNumberFormat="1" applyFont="1" applyAlignment="1">
      <alignment horizontal="right" vertical="center" wrapText="1"/>
    </xf>
    <xf numFmtId="0" fontId="135" fillId="0" borderId="0" xfId="0" applyFont="1" applyAlignment="1">
      <alignment horizontal="left" vertical="center" wrapText="1"/>
    </xf>
    <xf numFmtId="0" fontId="68" fillId="0" borderId="0" xfId="0" applyFont="1" applyAlignment="1">
      <alignment horizontal="left" wrapText="1"/>
    </xf>
    <xf numFmtId="0" fontId="81" fillId="0" borderId="0" xfId="0" applyFont="1" applyAlignment="1">
      <alignment vertical="center" wrapText="1"/>
    </xf>
    <xf numFmtId="0" fontId="126" fillId="0" borderId="0" xfId="0" applyFont="1" applyAlignment="1">
      <alignment horizontal="left"/>
    </xf>
    <xf numFmtId="0" fontId="119" fillId="21" borderId="69" xfId="0" applyFont="1" applyFill="1" applyBorder="1" applyAlignment="1">
      <alignment horizontal="center" vertical="center" wrapText="1"/>
    </xf>
    <xf numFmtId="0" fontId="68" fillId="21" borderId="69" xfId="0" applyFont="1" applyFill="1" applyBorder="1" applyAlignment="1">
      <alignment horizontal="center" vertical="center" wrapText="1"/>
    </xf>
    <xf numFmtId="0" fontId="68" fillId="0" borderId="2" xfId="0" applyFont="1" applyBorder="1" applyAlignment="1">
      <alignment horizontal="left" vertical="center" wrapText="1"/>
    </xf>
    <xf numFmtId="3" fontId="68" fillId="0" borderId="2" xfId="0" applyNumberFormat="1" applyFont="1" applyBorder="1" applyAlignment="1">
      <alignment horizontal="left" vertical="center" wrapText="1"/>
    </xf>
    <xf numFmtId="4" fontId="68" fillId="0" borderId="2" xfId="0" applyNumberFormat="1" applyFont="1" applyBorder="1" applyAlignment="1">
      <alignment vertical="center"/>
    </xf>
    <xf numFmtId="4" fontId="68" fillId="0" borderId="0" xfId="0" applyNumberFormat="1" applyFont="1" applyAlignment="1">
      <alignment vertical="center"/>
    </xf>
    <xf numFmtId="10" fontId="81" fillId="0" borderId="2" xfId="0" applyNumberFormat="1" applyFont="1" applyBorder="1" applyAlignment="1">
      <alignment horizontal="center" vertical="center" wrapText="1"/>
    </xf>
    <xf numFmtId="4" fontId="68" fillId="0" borderId="2" xfId="0" applyNumberFormat="1" applyFont="1" applyBorder="1" applyAlignment="1">
      <alignment horizontal="center" vertical="center"/>
    </xf>
    <xf numFmtId="4" fontId="68" fillId="0" borderId="0" xfId="0" applyNumberFormat="1" applyFont="1" applyAlignment="1">
      <alignment horizontal="center" vertical="center"/>
    </xf>
    <xf numFmtId="4" fontId="119" fillId="21" borderId="2" xfId="0" applyNumberFormat="1" applyFont="1" applyFill="1" applyBorder="1" applyAlignment="1">
      <alignment vertical="center"/>
    </xf>
    <xf numFmtId="4" fontId="119" fillId="0" borderId="0" xfId="0" applyNumberFormat="1" applyFont="1" applyAlignment="1">
      <alignment vertical="center"/>
    </xf>
    <xf numFmtId="0" fontId="68" fillId="22" borderId="2" xfId="0" applyFont="1" applyFill="1" applyBorder="1" applyAlignment="1">
      <alignment horizontal="right" vertical="center" wrapText="1"/>
    </xf>
    <xf numFmtId="4" fontId="119" fillId="22" borderId="2" xfId="0" applyNumberFormat="1" applyFont="1" applyFill="1" applyBorder="1" applyAlignment="1">
      <alignment vertical="center"/>
    </xf>
    <xf numFmtId="4" fontId="83" fillId="21" borderId="2" xfId="0" applyNumberFormat="1" applyFont="1" applyFill="1" applyBorder="1" applyAlignment="1">
      <alignment horizontal="right" vertical="center" wrapText="1"/>
    </xf>
    <xf numFmtId="4" fontId="83" fillId="0" borderId="0" xfId="0" applyNumberFormat="1" applyFont="1" applyAlignment="1">
      <alignment horizontal="right" vertical="center" wrapText="1"/>
    </xf>
    <xf numFmtId="0" fontId="68" fillId="0" borderId="0" xfId="0" applyFont="1" applyAlignment="1">
      <alignment horizontal="right" vertical="center" wrapText="1"/>
    </xf>
    <xf numFmtId="0" fontId="95" fillId="0" borderId="0" xfId="0" applyFont="1" applyAlignment="1">
      <alignment horizontal="left" vertical="center" wrapText="1"/>
    </xf>
    <xf numFmtId="0" fontId="96" fillId="0" borderId="0" xfId="0" applyFont="1" applyAlignment="1">
      <alignment horizontal="left" vertical="center"/>
    </xf>
    <xf numFmtId="0" fontId="111" fillId="0" borderId="0" xfId="0" applyFont="1" applyAlignment="1">
      <alignment horizontal="left" vertical="center"/>
    </xf>
    <xf numFmtId="0" fontId="111" fillId="0" borderId="2" xfId="0" applyFont="1" applyBorder="1" applyAlignment="1">
      <alignment horizontal="center" vertical="center"/>
    </xf>
    <xf numFmtId="0" fontId="111" fillId="0" borderId="2" xfId="0" applyFont="1" applyBorder="1" applyAlignment="1">
      <alignment horizontal="center" vertical="center" wrapText="1"/>
    </xf>
    <xf numFmtId="0" fontId="111" fillId="0" borderId="0" xfId="0" applyFont="1" applyAlignment="1">
      <alignment horizontal="center" vertical="center" wrapText="1"/>
    </xf>
    <xf numFmtId="10" fontId="111" fillId="0" borderId="2" xfId="0" applyNumberFormat="1" applyFont="1" applyBorder="1" applyAlignment="1">
      <alignment horizontal="center" vertical="center"/>
    </xf>
    <xf numFmtId="2" fontId="66" fillId="0" borderId="2" xfId="0" applyNumberFormat="1" applyFont="1" applyBorder="1" applyAlignment="1">
      <alignment horizontal="right" vertical="center" wrapText="1"/>
    </xf>
    <xf numFmtId="2" fontId="66" fillId="0" borderId="0" xfId="0" applyNumberFormat="1" applyFont="1" applyAlignment="1">
      <alignment horizontal="right" vertical="center" wrapText="1"/>
    </xf>
    <xf numFmtId="171" fontId="111" fillId="0" borderId="2" xfId="0" applyNumberFormat="1" applyFont="1" applyBorder="1" applyAlignment="1">
      <alignment horizontal="center" vertical="center"/>
    </xf>
    <xf numFmtId="4" fontId="68" fillId="21" borderId="2" xfId="0" applyNumberFormat="1" applyFont="1" applyFill="1" applyBorder="1" applyAlignment="1">
      <alignment horizontal="right" vertical="center"/>
    </xf>
    <xf numFmtId="4" fontId="68" fillId="0" borderId="0" xfId="0" applyNumberFormat="1" applyFont="1" applyAlignment="1">
      <alignment horizontal="right" vertical="center"/>
    </xf>
    <xf numFmtId="0" fontId="96" fillId="0" borderId="0" xfId="0" applyFont="1" applyAlignment="1">
      <alignment horizontal="right" vertical="center"/>
    </xf>
    <xf numFmtId="0" fontId="111" fillId="0" borderId="0" xfId="0" applyFont="1" applyAlignment="1">
      <alignment horizontal="left" vertical="center" wrapText="1"/>
    </xf>
    <xf numFmtId="0" fontId="111" fillId="21" borderId="70" xfId="0" applyFont="1" applyFill="1" applyBorder="1" applyAlignment="1">
      <alignment horizontal="center" vertical="center"/>
    </xf>
    <xf numFmtId="0" fontId="66" fillId="21" borderId="2" xfId="0" applyFont="1" applyFill="1" applyBorder="1" applyAlignment="1">
      <alignment horizontal="center" vertical="center" wrapText="1"/>
    </xf>
    <xf numFmtId="0" fontId="111" fillId="21" borderId="2" xfId="0" applyFont="1" applyFill="1" applyBorder="1" applyAlignment="1">
      <alignment horizontal="center" vertical="center" wrapText="1"/>
    </xf>
    <xf numFmtId="0" fontId="68" fillId="0" borderId="8" xfId="0" applyFont="1" applyBorder="1" applyAlignment="1">
      <alignment horizontal="center" vertical="center"/>
    </xf>
    <xf numFmtId="10" fontId="68" fillId="0" borderId="2" xfId="0" applyNumberFormat="1" applyFont="1" applyBorder="1" applyAlignment="1">
      <alignment horizontal="right" vertical="center"/>
    </xf>
    <xf numFmtId="4" fontId="68" fillId="0" borderId="2" xfId="0" applyNumberFormat="1" applyFont="1" applyBorder="1" applyAlignment="1">
      <alignment horizontal="right" vertical="center"/>
    </xf>
    <xf numFmtId="9" fontId="68" fillId="0" borderId="10" xfId="0" applyNumberFormat="1" applyFont="1" applyBorder="1" applyAlignment="1">
      <alignment horizontal="center" vertical="center" wrapText="1"/>
    </xf>
    <xf numFmtId="172" fontId="68" fillId="0" borderId="10" xfId="0" applyNumberFormat="1" applyFont="1" applyBorder="1" applyAlignment="1">
      <alignment horizontal="center" vertical="center" wrapText="1"/>
    </xf>
    <xf numFmtId="173" fontId="68" fillId="0" borderId="2" xfId="0" applyNumberFormat="1" applyFont="1" applyBorder="1" applyAlignment="1">
      <alignment horizontal="right" vertical="center"/>
    </xf>
    <xf numFmtId="173" fontId="68" fillId="21" borderId="2" xfId="0" applyNumberFormat="1" applyFont="1" applyFill="1" applyBorder="1" applyAlignment="1">
      <alignment horizontal="right" vertical="center"/>
    </xf>
    <xf numFmtId="0" fontId="68" fillId="22" borderId="70" xfId="0" applyFont="1" applyFill="1" applyBorder="1" applyAlignment="1">
      <alignment horizontal="right" vertical="center"/>
    </xf>
    <xf numFmtId="0" fontId="1" fillId="22" borderId="61" xfId="0" applyFont="1" applyFill="1" applyBorder="1" applyAlignment="1">
      <alignment horizontal="right" vertical="center"/>
    </xf>
    <xf numFmtId="10" fontId="68" fillId="22" borderId="61" xfId="0" applyNumberFormat="1" applyFont="1" applyFill="1" applyBorder="1" applyAlignment="1">
      <alignment horizontal="right" vertical="center"/>
    </xf>
    <xf numFmtId="4" fontId="68" fillId="22" borderId="71" xfId="0" applyNumberFormat="1" applyFont="1" applyFill="1" applyBorder="1" applyAlignment="1">
      <alignment horizontal="right" vertical="center"/>
    </xf>
    <xf numFmtId="0" fontId="119" fillId="21" borderId="2" xfId="0" applyFont="1" applyFill="1" applyBorder="1" applyAlignment="1">
      <alignment horizontal="center" vertical="center"/>
    </xf>
    <xf numFmtId="0" fontId="119" fillId="21" borderId="2" xfId="0" applyFont="1" applyFill="1" applyBorder="1" applyAlignment="1">
      <alignment horizontal="center" vertical="center" wrapText="1"/>
    </xf>
    <xf numFmtId="0" fontId="68" fillId="0" borderId="2" xfId="0" applyFont="1" applyBorder="1" applyAlignment="1">
      <alignment horizontal="center" vertical="center"/>
    </xf>
    <xf numFmtId="4" fontId="68" fillId="0" borderId="19" xfId="0" applyNumberFormat="1" applyFont="1" applyBorder="1" applyAlignment="1">
      <alignment horizontal="right" vertical="center"/>
    </xf>
    <xf numFmtId="4" fontId="85" fillId="0" borderId="23" xfId="0" applyNumberFormat="1" applyFont="1" applyBorder="1" applyAlignment="1">
      <alignment horizontal="center" vertical="center"/>
    </xf>
    <xf numFmtId="4" fontId="85" fillId="0" borderId="3" xfId="0" applyNumberFormat="1" applyFont="1" applyBorder="1" applyAlignment="1">
      <alignment horizontal="center" vertical="center"/>
    </xf>
    <xf numFmtId="4" fontId="68" fillId="0" borderId="23" xfId="0" applyNumberFormat="1" applyFont="1" applyBorder="1" applyAlignment="1">
      <alignment horizontal="center" vertical="center"/>
    </xf>
    <xf numFmtId="4" fontId="68" fillId="0" borderId="0" xfId="0" applyNumberFormat="1" applyFont="1" applyAlignment="1">
      <alignment horizontal="right" vertical="center" wrapText="1"/>
    </xf>
    <xf numFmtId="0" fontId="68" fillId="21" borderId="2" xfId="0" applyFont="1" applyFill="1" applyBorder="1" applyAlignment="1">
      <alignment horizontal="center" vertical="center"/>
    </xf>
    <xf numFmtId="0" fontId="96" fillId="0" borderId="0" xfId="0" applyFont="1" applyAlignment="1">
      <alignment horizontal="left" vertical="center" wrapText="1"/>
    </xf>
    <xf numFmtId="4" fontId="66" fillId="0" borderId="2" xfId="0" applyNumberFormat="1" applyFont="1" applyBorder="1" applyAlignment="1">
      <alignment horizontal="right" vertical="center" wrapText="1"/>
    </xf>
    <xf numFmtId="4" fontId="66" fillId="0" borderId="0" xfId="0" applyNumberFormat="1" applyFont="1" applyAlignment="1">
      <alignment horizontal="right" vertical="center" wrapText="1"/>
    </xf>
    <xf numFmtId="4" fontId="66" fillId="21" borderId="2" xfId="0" applyNumberFormat="1" applyFont="1" applyFill="1" applyBorder="1" applyAlignment="1">
      <alignment horizontal="right" vertical="center" wrapText="1"/>
    </xf>
    <xf numFmtId="0" fontId="139" fillId="0" borderId="0" xfId="0" applyFont="1" applyAlignment="1">
      <alignment horizontal="center" vertical="center" wrapText="1"/>
    </xf>
    <xf numFmtId="0" fontId="81" fillId="0" borderId="0" xfId="0" applyFont="1" applyAlignment="1">
      <alignment horizontal="left" vertical="center"/>
    </xf>
    <xf numFmtId="0" fontId="119" fillId="0" borderId="0" xfId="0" applyFont="1" applyAlignment="1">
      <alignment horizontal="center" vertical="center"/>
    </xf>
    <xf numFmtId="0" fontId="98" fillId="0" borderId="10" xfId="0" applyFont="1" applyBorder="1" applyAlignment="1">
      <alignment horizontal="center" vertical="center" wrapText="1"/>
    </xf>
    <xf numFmtId="10" fontId="140" fillId="0" borderId="2" xfId="0" applyNumberFormat="1" applyFont="1" applyBorder="1" applyAlignment="1">
      <alignment horizontal="right" vertical="center"/>
    </xf>
    <xf numFmtId="0" fontId="68" fillId="0" borderId="0" xfId="0" applyFont="1" applyAlignment="1">
      <alignment horizontal="right" vertical="center"/>
    </xf>
    <xf numFmtId="0" fontId="81" fillId="0" borderId="0" xfId="0" applyFont="1" applyAlignment="1">
      <alignment horizontal="left" vertical="center" wrapText="1"/>
    </xf>
    <xf numFmtId="0" fontId="141" fillId="0" borderId="2" xfId="0" applyFont="1" applyBorder="1" applyAlignment="1">
      <alignment horizontal="right" vertical="center" wrapText="1"/>
    </xf>
    <xf numFmtId="4" fontId="138" fillId="0" borderId="2" xfId="0" applyNumberFormat="1" applyFont="1" applyBorder="1" applyAlignment="1">
      <alignment horizontal="center" vertical="center" wrapText="1"/>
    </xf>
    <xf numFmtId="0" fontId="140" fillId="2" borderId="2" xfId="0" applyFont="1" applyFill="1" applyBorder="1" applyAlignment="1">
      <alignment horizontal="center" vertical="center" wrapText="1"/>
    </xf>
    <xf numFmtId="4" fontId="81" fillId="0" borderId="2" xfId="0" applyNumberFormat="1" applyFont="1" applyBorder="1" applyAlignment="1">
      <alignment horizontal="right" vertical="center" wrapText="1"/>
    </xf>
    <xf numFmtId="4" fontId="81" fillId="0" borderId="0" xfId="0" applyNumberFormat="1" applyFont="1" applyAlignment="1">
      <alignment horizontal="right" vertical="center" wrapText="1"/>
    </xf>
    <xf numFmtId="0" fontId="14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19" fillId="21" borderId="2" xfId="0" applyFont="1" applyFill="1" applyBorder="1" applyAlignment="1">
      <alignment horizontal="center"/>
    </xf>
    <xf numFmtId="0" fontId="119" fillId="0" borderId="0" xfId="0" applyFont="1" applyAlignment="1">
      <alignment horizontal="center"/>
    </xf>
    <xf numFmtId="171" fontId="119" fillId="0" borderId="2" xfId="0" applyNumberFormat="1" applyFont="1" applyBorder="1" applyAlignment="1">
      <alignment horizontal="center" vertical="center" wrapText="1"/>
    </xf>
    <xf numFmtId="0" fontId="68" fillId="18" borderId="2" xfId="0" applyFont="1" applyFill="1" applyBorder="1" applyAlignment="1">
      <alignment horizontal="center" vertical="center"/>
    </xf>
    <xf numFmtId="4" fontId="119" fillId="18" borderId="2" xfId="0" applyNumberFormat="1" applyFont="1" applyFill="1" applyBorder="1" applyAlignment="1">
      <alignment horizontal="right" vertical="center"/>
    </xf>
    <xf numFmtId="4" fontId="119" fillId="0" borderId="0" xfId="0" applyNumberFormat="1" applyFont="1" applyAlignment="1">
      <alignment horizontal="right" vertical="center"/>
    </xf>
    <xf numFmtId="0" fontId="111" fillId="21" borderId="2" xfId="0" applyFont="1" applyFill="1" applyBorder="1" applyAlignment="1">
      <alignment horizontal="center" vertical="center"/>
    </xf>
    <xf numFmtId="4" fontId="111" fillId="21" borderId="2" xfId="0" applyNumberFormat="1" applyFont="1" applyFill="1" applyBorder="1" applyAlignment="1">
      <alignment horizontal="center" vertical="center"/>
    </xf>
    <xf numFmtId="4" fontId="111" fillId="0" borderId="0" xfId="0" applyNumberFormat="1" applyFont="1" applyAlignment="1">
      <alignment horizontal="center" vertical="center"/>
    </xf>
    <xf numFmtId="0" fontId="66" fillId="0" borderId="2" xfId="0" applyFont="1" applyBorder="1" applyAlignment="1">
      <alignment horizontal="center" vertical="center"/>
    </xf>
    <xf numFmtId="4" fontId="66" fillId="0" borderId="2" xfId="0" applyNumberFormat="1" applyFont="1" applyBorder="1" applyAlignment="1">
      <alignment horizontal="right" vertical="center"/>
    </xf>
    <xf numFmtId="4" fontId="66" fillId="0" borderId="0" xfId="0" applyNumberFormat="1" applyFont="1" applyAlignment="1">
      <alignment horizontal="right" vertical="center"/>
    </xf>
    <xf numFmtId="4" fontId="66" fillId="21" borderId="2" xfId="0" applyNumberFormat="1" applyFont="1" applyFill="1" applyBorder="1" applyAlignment="1">
      <alignment horizontal="right" vertical="center"/>
    </xf>
    <xf numFmtId="0" fontId="66" fillId="0" borderId="0" xfId="0" applyFont="1" applyAlignment="1">
      <alignment horizontal="right" vertical="center"/>
    </xf>
    <xf numFmtId="4" fontId="65" fillId="0" borderId="2" xfId="0" applyNumberFormat="1" applyFont="1" applyBorder="1" applyAlignment="1">
      <alignment horizontal="right" vertical="center"/>
    </xf>
    <xf numFmtId="4" fontId="68" fillId="0" borderId="2" xfId="0" applyNumberFormat="1" applyFont="1" applyBorder="1" applyAlignment="1">
      <alignment horizontal="right" vertical="center" wrapText="1"/>
    </xf>
    <xf numFmtId="4" fontId="68" fillId="21" borderId="2" xfId="0" applyNumberFormat="1" applyFont="1" applyFill="1" applyBorder="1" applyAlignment="1">
      <alignment horizontal="right" vertical="center" wrapText="1"/>
    </xf>
    <xf numFmtId="0" fontId="83" fillId="0" borderId="0" xfId="0" applyFont="1" applyAlignment="1">
      <alignment horizontal="center" vertical="center"/>
    </xf>
    <xf numFmtId="0" fontId="126" fillId="0" borderId="0" xfId="0" applyFont="1" applyAlignment="1">
      <alignment horizontal="left" vertical="center"/>
    </xf>
    <xf numFmtId="0" fontId="83" fillId="22" borderId="70" xfId="0" applyFont="1" applyFill="1" applyBorder="1" applyAlignment="1">
      <alignment horizontal="center" vertical="center"/>
    </xf>
    <xf numFmtId="0" fontId="1" fillId="22" borderId="61" xfId="0" applyFont="1" applyFill="1" applyBorder="1" applyAlignment="1">
      <alignment horizontal="center" vertical="center"/>
    </xf>
    <xf numFmtId="0" fontId="1" fillId="22" borderId="71" xfId="0" applyFont="1" applyFill="1" applyBorder="1" applyAlignment="1">
      <alignment horizontal="center" vertical="center"/>
    </xf>
    <xf numFmtId="0" fontId="68" fillId="21" borderId="2" xfId="0" applyFont="1" applyFill="1" applyBorder="1" applyAlignment="1">
      <alignment horizontal="center" vertical="center" wrapText="1"/>
    </xf>
    <xf numFmtId="4" fontId="119" fillId="21" borderId="2" xfId="0" applyNumberFormat="1" applyFont="1" applyFill="1" applyBorder="1" applyAlignment="1">
      <alignment horizontal="center" vertical="center" wrapText="1"/>
    </xf>
    <xf numFmtId="4" fontId="119" fillId="0" borderId="0" xfId="0" applyNumberFormat="1" applyFont="1" applyAlignment="1">
      <alignment horizontal="center" vertical="center" wrapText="1"/>
    </xf>
    <xf numFmtId="4" fontId="67" fillId="0" borderId="2" xfId="0" applyNumberFormat="1" applyFont="1" applyBorder="1" applyAlignment="1">
      <alignment horizontal="right" vertical="center"/>
    </xf>
    <xf numFmtId="4" fontId="67" fillId="0" borderId="0" xfId="0" applyNumberFormat="1" applyFont="1" applyAlignment="1">
      <alignment horizontal="right" vertical="center"/>
    </xf>
    <xf numFmtId="10" fontId="67" fillId="0" borderId="2" xfId="0" applyNumberFormat="1" applyFont="1" applyBorder="1" applyAlignment="1">
      <alignment horizontal="center" vertical="center"/>
    </xf>
    <xf numFmtId="0" fontId="81" fillId="0" borderId="2" xfId="0" applyFont="1" applyBorder="1" applyAlignment="1">
      <alignment horizontal="center" vertical="center"/>
    </xf>
    <xf numFmtId="10" fontId="68" fillId="0" borderId="2" xfId="0" applyNumberFormat="1" applyFont="1" applyBorder="1" applyAlignment="1">
      <alignment horizontal="center" vertical="center"/>
    </xf>
    <xf numFmtId="4" fontId="68" fillId="0" borderId="2" xfId="0" applyNumberFormat="1" applyFont="1" applyBorder="1"/>
    <xf numFmtId="4" fontId="68" fillId="0" borderId="0" xfId="0" applyNumberFormat="1" applyFont="1"/>
    <xf numFmtId="10" fontId="68" fillId="0" borderId="2" xfId="0" applyNumberFormat="1" applyFont="1" applyBorder="1" applyAlignment="1">
      <alignment horizontal="center" vertical="center" wrapText="1"/>
    </xf>
    <xf numFmtId="10" fontId="68" fillId="0" borderId="2" xfId="0" applyNumberFormat="1" applyFont="1" applyBorder="1" applyAlignment="1">
      <alignment horizontal="center" wrapText="1"/>
    </xf>
    <xf numFmtId="4" fontId="68" fillId="0" borderId="2" xfId="0" applyNumberFormat="1" applyFont="1" applyBorder="1" applyAlignment="1">
      <alignment horizontal="center"/>
    </xf>
    <xf numFmtId="4" fontId="68" fillId="0" borderId="0" xfId="0" applyNumberFormat="1" applyFont="1" applyAlignment="1">
      <alignment horizontal="center"/>
    </xf>
    <xf numFmtId="10" fontId="68" fillId="0" borderId="2" xfId="0" applyNumberFormat="1" applyFont="1" applyBorder="1" applyAlignment="1">
      <alignment horizontal="right" vertical="center" wrapText="1"/>
    </xf>
    <xf numFmtId="10" fontId="67" fillId="0" borderId="2" xfId="0" applyNumberFormat="1" applyFont="1" applyBorder="1" applyAlignment="1">
      <alignment horizontal="right" vertical="center"/>
    </xf>
    <xf numFmtId="0" fontId="137" fillId="0" borderId="0" xfId="0" applyFont="1" applyAlignment="1">
      <alignment horizontal="left" vertical="center"/>
    </xf>
    <xf numFmtId="0" fontId="137" fillId="0" borderId="0" xfId="0" applyFont="1" applyAlignment="1">
      <alignment horizontal="center" vertical="center"/>
    </xf>
    <xf numFmtId="0" fontId="143" fillId="0" borderId="0" xfId="0" applyFont="1" applyAlignment="1">
      <alignment vertical="center"/>
    </xf>
    <xf numFmtId="49" fontId="68" fillId="0" borderId="2" xfId="0" applyNumberFormat="1" applyFont="1" applyBorder="1" applyAlignment="1">
      <alignment horizontal="center" vertical="center" wrapText="1"/>
    </xf>
    <xf numFmtId="49" fontId="68" fillId="0" borderId="8" xfId="0" applyNumberFormat="1" applyFont="1" applyBorder="1" applyAlignment="1">
      <alignment horizontal="center" vertical="center" wrapText="1"/>
    </xf>
    <xf numFmtId="49" fontId="68" fillId="0" borderId="0" xfId="0" applyNumberFormat="1" applyFont="1" applyAlignment="1">
      <alignment horizontal="left" vertical="center" wrapText="1"/>
    </xf>
    <xf numFmtId="0" fontId="68" fillId="0" borderId="87" xfId="0" applyFont="1" applyBorder="1" applyAlignment="1">
      <alignment horizontal="left" vertical="center" wrapText="1"/>
    </xf>
    <xf numFmtId="174" fontId="67" fillId="0" borderId="0" xfId="0" applyNumberFormat="1" applyFont="1" applyAlignment="1">
      <alignment horizontal="left"/>
    </xf>
    <xf numFmtId="174" fontId="67" fillId="7" borderId="98" xfId="0" applyNumberFormat="1" applyFont="1" applyFill="1" applyBorder="1" applyAlignment="1">
      <alignment horizontal="left"/>
    </xf>
    <xf numFmtId="0" fontId="68" fillId="21" borderId="70" xfId="0" applyFont="1" applyFill="1" applyBorder="1" applyAlignment="1">
      <alignment horizontal="center" vertical="center" wrapText="1"/>
    </xf>
    <xf numFmtId="0" fontId="68" fillId="21" borderId="71" xfId="0" applyFont="1" applyFill="1" applyBorder="1" applyAlignment="1">
      <alignment horizontal="center" vertical="center" wrapText="1"/>
    </xf>
    <xf numFmtId="0" fontId="144" fillId="2" borderId="2" xfId="0" applyFont="1" applyFill="1" applyBorder="1" applyAlignment="1">
      <alignment horizontal="center" vertical="center" wrapText="1"/>
    </xf>
    <xf numFmtId="3" fontId="98" fillId="2" borderId="2" xfId="0" applyNumberFormat="1" applyFont="1" applyFill="1" applyBorder="1" applyAlignment="1">
      <alignment horizontal="center" vertical="center" wrapText="1"/>
    </xf>
    <xf numFmtId="4" fontId="68" fillId="0" borderId="0" xfId="0" applyNumberFormat="1" applyFont="1" applyAlignment="1">
      <alignment horizontal="center" vertical="center" wrapText="1"/>
    </xf>
    <xf numFmtId="3" fontId="98" fillId="2" borderId="97" xfId="0" applyNumberFormat="1" applyFont="1" applyFill="1" applyBorder="1" applyAlignment="1">
      <alignment horizontal="center" vertical="center" wrapText="1"/>
    </xf>
    <xf numFmtId="4" fontId="83" fillId="0" borderId="9" xfId="0" applyNumberFormat="1" applyFont="1" applyBorder="1" applyAlignment="1">
      <alignment horizontal="center" vertical="center" wrapText="1"/>
    </xf>
    <xf numFmtId="3" fontId="145" fillId="0" borderId="8" xfId="0" applyNumberFormat="1" applyFont="1" applyBorder="1" applyAlignment="1">
      <alignment horizontal="center" vertical="center" wrapText="1"/>
    </xf>
    <xf numFmtId="0" fontId="60" fillId="2" borderId="97" xfId="0" applyFont="1" applyFill="1" applyBorder="1"/>
    <xf numFmtId="3" fontId="98" fillId="2" borderId="99" xfId="0" applyNumberFormat="1" applyFont="1" applyFill="1" applyBorder="1" applyAlignment="1">
      <alignment horizontal="center" vertical="center" wrapText="1"/>
    </xf>
    <xf numFmtId="3" fontId="146" fillId="2" borderId="69" xfId="0" applyNumberFormat="1" applyFont="1" applyFill="1" applyBorder="1" applyAlignment="1">
      <alignment horizontal="center" vertical="center" wrapText="1"/>
    </xf>
    <xf numFmtId="4" fontId="131" fillId="0" borderId="0" xfId="0" applyNumberFormat="1" applyFont="1" applyAlignment="1">
      <alignment horizontal="center" vertical="center"/>
    </xf>
    <xf numFmtId="0" fontId="68" fillId="0" borderId="0" xfId="0" applyFont="1" applyAlignment="1">
      <alignment horizontal="left"/>
    </xf>
    <xf numFmtId="170" fontId="104" fillId="0" borderId="0" xfId="0" applyNumberFormat="1" applyFont="1" applyAlignment="1">
      <alignment horizontal="center" vertical="center" wrapText="1"/>
    </xf>
    <xf numFmtId="0" fontId="83" fillId="0" borderId="0" xfId="0" applyFont="1" applyAlignment="1">
      <alignment horizontal="center"/>
    </xf>
    <xf numFmtId="0" fontId="104" fillId="0" borderId="0" xfId="0" applyFont="1" applyAlignment="1">
      <alignment horizontal="center" vertical="center" wrapText="1"/>
    </xf>
    <xf numFmtId="0" fontId="83" fillId="0" borderId="0" xfId="0" applyFont="1" applyAlignment="1">
      <alignment horizontal="left" vertical="center" wrapText="1"/>
    </xf>
    <xf numFmtId="170" fontId="104" fillId="0" borderId="0" xfId="0" applyNumberFormat="1" applyFont="1" applyAlignment="1">
      <alignment horizontal="center" vertical="center"/>
    </xf>
    <xf numFmtId="0" fontId="126" fillId="5" borderId="1" xfId="0" applyFont="1" applyFill="1" applyBorder="1"/>
    <xf numFmtId="10" fontId="68" fillId="0" borderId="2" xfId="0" applyNumberFormat="1" applyFont="1" applyBorder="1" applyAlignment="1">
      <alignment horizontal="left" vertical="center" wrapText="1"/>
    </xf>
    <xf numFmtId="10" fontId="68" fillId="0" borderId="10" xfId="0" applyNumberFormat="1" applyFont="1" applyBorder="1" applyAlignment="1">
      <alignment horizontal="center" vertical="center"/>
    </xf>
    <xf numFmtId="4" fontId="68" fillId="0" borderId="3" xfId="0" applyNumberFormat="1" applyFont="1" applyBorder="1" applyAlignment="1">
      <alignment horizontal="center" vertical="center"/>
    </xf>
    <xf numFmtId="10" fontId="111" fillId="0" borderId="2" xfId="0" applyNumberFormat="1" applyFont="1" applyBorder="1" applyAlignment="1">
      <alignment horizontal="center" vertical="center" wrapText="1"/>
    </xf>
    <xf numFmtId="49" fontId="149" fillId="0" borderId="0" xfId="0" applyNumberFormat="1" applyFont="1" applyAlignment="1">
      <alignment horizontal="left" vertical="center" wrapText="1"/>
    </xf>
    <xf numFmtId="4" fontId="68" fillId="7" borderId="2" xfId="0" applyNumberFormat="1" applyFont="1" applyFill="1" applyBorder="1" applyAlignment="1">
      <alignment vertical="center"/>
    </xf>
    <xf numFmtId="4" fontId="68" fillId="7" borderId="0" xfId="0" applyNumberFormat="1" applyFont="1" applyFill="1" applyAlignment="1">
      <alignment vertical="center"/>
    </xf>
    <xf numFmtId="0" fontId="123" fillId="7" borderId="0" xfId="0" applyFont="1" applyFill="1"/>
    <xf numFmtId="10" fontId="68" fillId="0" borderId="90" xfId="0" applyNumberFormat="1" applyFont="1" applyBorder="1" applyAlignment="1">
      <alignment horizontal="center" vertical="center"/>
    </xf>
    <xf numFmtId="0" fontId="68" fillId="0" borderId="8" xfId="0" applyFont="1" applyBorder="1" applyAlignment="1">
      <alignment horizontal="right" vertical="center" wrapText="1"/>
    </xf>
    <xf numFmtId="9" fontId="68" fillId="0" borderId="10" xfId="0" applyNumberFormat="1" applyFont="1" applyBorder="1" applyAlignment="1">
      <alignment horizontal="left" vertical="center" wrapText="1"/>
    </xf>
    <xf numFmtId="172" fontId="68" fillId="0" borderId="10" xfId="0" applyNumberFormat="1" applyFont="1" applyBorder="1" applyAlignment="1">
      <alignment horizontal="left" vertical="center" wrapText="1"/>
    </xf>
    <xf numFmtId="0" fontId="68" fillId="23" borderId="2" xfId="0" applyFont="1" applyFill="1" applyBorder="1" applyAlignment="1">
      <alignment horizontal="left" vertical="center" wrapText="1"/>
    </xf>
    <xf numFmtId="4" fontId="119" fillId="7" borderId="0" xfId="0" applyNumberFormat="1" applyFont="1" applyFill="1" applyAlignment="1">
      <alignment vertical="center"/>
    </xf>
    <xf numFmtId="0" fontId="119" fillId="21" borderId="97" xfId="0" applyFont="1" applyFill="1" applyBorder="1" applyAlignment="1">
      <alignment horizontal="center" vertical="center" wrapText="1"/>
    </xf>
    <xf numFmtId="4" fontId="68" fillId="0" borderId="23" xfId="0" applyNumberFormat="1" applyFont="1" applyBorder="1" applyAlignment="1">
      <alignment horizontal="right" vertical="center"/>
    </xf>
    <xf numFmtId="0" fontId="126" fillId="0" borderId="0" xfId="0" quotePrefix="1" applyFont="1"/>
    <xf numFmtId="0" fontId="57" fillId="0" borderId="0" xfId="0" applyFont="1"/>
    <xf numFmtId="0" fontId="56" fillId="0" borderId="0" xfId="0" applyFont="1"/>
    <xf numFmtId="0" fontId="151" fillId="0" borderId="0" xfId="0" applyFont="1"/>
    <xf numFmtId="1" fontId="109" fillId="0" borderId="9" xfId="0" applyNumberFormat="1" applyFont="1" applyBorder="1" applyAlignment="1">
      <alignment horizontal="center" vertical="center"/>
    </xf>
    <xf numFmtId="0" fontId="12" fillId="0" borderId="9" xfId="0" applyFont="1" applyBorder="1"/>
    <xf numFmtId="0" fontId="1" fillId="0" borderId="9" xfId="0" applyFont="1" applyBorder="1"/>
    <xf numFmtId="0" fontId="1" fillId="0" borderId="10" xfId="0" applyFont="1" applyBorder="1"/>
    <xf numFmtId="0" fontId="111" fillId="20" borderId="69" xfId="0" applyFont="1" applyFill="1" applyBorder="1" applyAlignment="1">
      <alignment horizontal="center" vertical="center"/>
    </xf>
    <xf numFmtId="0" fontId="69" fillId="20" borderId="69" xfId="0" applyFont="1" applyFill="1" applyBorder="1" applyAlignment="1">
      <alignment horizontal="center" vertical="center" wrapText="1"/>
    </xf>
    <xf numFmtId="3" fontId="109" fillId="0" borderId="2" xfId="0" applyNumberFormat="1" applyFont="1" applyBorder="1" applyAlignment="1">
      <alignment horizontal="center" vertical="center"/>
    </xf>
    <xf numFmtId="0" fontId="82" fillId="20" borderId="2" xfId="0" applyFont="1" applyFill="1" applyBorder="1" applyAlignment="1">
      <alignment horizontal="center" vertical="center"/>
    </xf>
    <xf numFmtId="3" fontId="69" fillId="20" borderId="2" xfId="0" applyNumberFormat="1" applyFont="1" applyFill="1" applyBorder="1" applyAlignment="1">
      <alignment horizontal="center" vertical="center"/>
    </xf>
    <xf numFmtId="4" fontId="69" fillId="20" borderId="2" xfId="0" applyNumberFormat="1" applyFont="1" applyFill="1" applyBorder="1" applyAlignment="1">
      <alignment horizontal="center" vertical="center"/>
    </xf>
    <xf numFmtId="1" fontId="70" fillId="0" borderId="10" xfId="0" applyNumberFormat="1" applyFont="1" applyBorder="1" applyAlignment="1">
      <alignment horizontal="center"/>
    </xf>
    <xf numFmtId="1" fontId="70" fillId="0" borderId="2" xfId="0" applyNumberFormat="1" applyFont="1" applyBorder="1" applyAlignment="1">
      <alignment horizontal="center"/>
    </xf>
    <xf numFmtId="1" fontId="70" fillId="0" borderId="89" xfId="0" applyNumberFormat="1" applyFont="1" applyBorder="1" applyAlignment="1">
      <alignment horizontal="center"/>
    </xf>
    <xf numFmtId="1" fontId="70" fillId="0" borderId="3" xfId="0" applyNumberFormat="1" applyFont="1" applyBorder="1" applyAlignment="1">
      <alignment horizontal="center"/>
    </xf>
    <xf numFmtId="0" fontId="76" fillId="20" borderId="70" xfId="0" applyFont="1" applyFill="1" applyBorder="1" applyAlignment="1">
      <alignment horizontal="right" vertical="center"/>
    </xf>
    <xf numFmtId="0" fontId="76" fillId="20" borderId="71" xfId="0" applyFont="1" applyFill="1" applyBorder="1" applyAlignment="1">
      <alignment horizontal="right" vertical="center"/>
    </xf>
    <xf numFmtId="1" fontId="76" fillId="7" borderId="61" xfId="0" applyNumberFormat="1" applyFont="1" applyFill="1" applyBorder="1" applyAlignment="1">
      <alignment horizontal="center" vertical="center"/>
    </xf>
    <xf numFmtId="4" fontId="153" fillId="20" borderId="2" xfId="0" applyNumberFormat="1" applyFont="1" applyFill="1" applyBorder="1" applyAlignment="1">
      <alignment horizontal="center" vertical="center"/>
    </xf>
    <xf numFmtId="1" fontId="82" fillId="20" borderId="71" xfId="0" applyNumberFormat="1" applyFont="1" applyFill="1" applyBorder="1" applyAlignment="1">
      <alignment horizontal="center" vertical="center"/>
    </xf>
    <xf numFmtId="3" fontId="153" fillId="20" borderId="2" xfId="0" applyNumberFormat="1" applyFont="1" applyFill="1" applyBorder="1" applyAlignment="1">
      <alignment horizontal="center" vertical="center"/>
    </xf>
    <xf numFmtId="4" fontId="154" fillId="20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75" fillId="0" borderId="0" xfId="0" applyFont="1" applyAlignment="1">
      <alignment vertical="center" wrapText="1"/>
    </xf>
    <xf numFmtId="0" fontId="177" fillId="8" borderId="7" xfId="0" applyFont="1" applyFill="1" applyBorder="1" applyAlignment="1">
      <alignment horizontal="center"/>
    </xf>
    <xf numFmtId="4" fontId="177" fillId="8" borderId="7" xfId="0" applyNumberFormat="1" applyFont="1" applyFill="1" applyBorder="1" applyAlignment="1">
      <alignment horizontal="center"/>
    </xf>
    <xf numFmtId="0" fontId="178" fillId="0" borderId="2" xfId="0" applyFont="1" applyBorder="1" applyAlignment="1">
      <alignment horizontal="center"/>
    </xf>
    <xf numFmtId="175" fontId="1" fillId="9" borderId="7" xfId="0" applyNumberFormat="1" applyFont="1" applyFill="1" applyBorder="1" applyAlignment="1">
      <alignment horizontal="center"/>
    </xf>
    <xf numFmtId="175" fontId="1" fillId="10" borderId="7" xfId="0" applyNumberFormat="1" applyFont="1" applyFill="1" applyBorder="1" applyAlignment="1">
      <alignment horizontal="center"/>
    </xf>
    <xf numFmtId="175" fontId="179" fillId="11" borderId="7" xfId="0" applyNumberFormat="1" applyFont="1" applyFill="1" applyBorder="1" applyAlignment="1">
      <alignment horizontal="center"/>
    </xf>
    <xf numFmtId="3" fontId="177" fillId="11" borderId="58" xfId="0" applyNumberFormat="1" applyFont="1" applyFill="1" applyBorder="1" applyAlignment="1">
      <alignment horizontal="center" wrapText="1"/>
    </xf>
    <xf numFmtId="0" fontId="36" fillId="11" borderId="109" xfId="0" applyFont="1" applyFill="1" applyBorder="1" applyAlignment="1">
      <alignment horizontal="center" vertical="center"/>
    </xf>
    <xf numFmtId="0" fontId="6" fillId="11" borderId="109" xfId="0" applyFont="1" applyFill="1" applyBorder="1" applyAlignment="1">
      <alignment horizontal="center" wrapText="1"/>
    </xf>
    <xf numFmtId="0" fontId="1" fillId="11" borderId="109" xfId="0" applyFont="1" applyFill="1" applyBorder="1" applyAlignment="1">
      <alignment horizontal="center"/>
    </xf>
    <xf numFmtId="0" fontId="43" fillId="11" borderId="112" xfId="0" applyFont="1" applyFill="1" applyBorder="1" applyAlignment="1">
      <alignment horizontal="center" vertical="center" textRotation="90" wrapText="1"/>
    </xf>
    <xf numFmtId="0" fontId="36" fillId="11" borderId="117" xfId="0" applyFont="1" applyFill="1" applyBorder="1" applyAlignment="1">
      <alignment horizontal="center" vertical="center"/>
    </xf>
    <xf numFmtId="0" fontId="1" fillId="11" borderId="117" xfId="0" applyFont="1" applyFill="1" applyBorder="1" applyAlignment="1">
      <alignment horizontal="center"/>
    </xf>
    <xf numFmtId="0" fontId="6" fillId="11" borderId="117" xfId="0" applyFont="1" applyFill="1" applyBorder="1" applyAlignment="1">
      <alignment horizontal="center" wrapText="1"/>
    </xf>
    <xf numFmtId="0" fontId="181" fillId="17" borderId="71" xfId="0" applyFont="1" applyFill="1" applyBorder="1" applyAlignment="1">
      <alignment horizontal="left" vertical="top"/>
    </xf>
    <xf numFmtId="0" fontId="182" fillId="0" borderId="0" xfId="0" applyFont="1" applyAlignment="1">
      <alignment horizontal="center" vertical="center" wrapText="1"/>
    </xf>
    <xf numFmtId="3" fontId="81" fillId="0" borderId="76" xfId="0" applyNumberFormat="1" applyFont="1" applyBorder="1" applyAlignment="1">
      <alignment horizontal="center" vertical="center"/>
    </xf>
    <xf numFmtId="0" fontId="183" fillId="0" borderId="0" xfId="0" applyFont="1" applyAlignment="1">
      <alignment horizontal="right" vertical="center"/>
    </xf>
    <xf numFmtId="1" fontId="184" fillId="7" borderId="84" xfId="0" applyNumberFormat="1" applyFont="1" applyFill="1" applyBorder="1" applyAlignment="1">
      <alignment horizontal="center" vertical="center"/>
    </xf>
    <xf numFmtId="0" fontId="187" fillId="0" borderId="125" xfId="0" applyFont="1" applyBorder="1" applyAlignment="1">
      <alignment horizontal="center" wrapText="1"/>
    </xf>
    <xf numFmtId="0" fontId="185" fillId="24" borderId="123" xfId="0" applyFont="1" applyFill="1" applyBorder="1" applyAlignment="1">
      <alignment horizontal="center" vertical="center" wrapText="1"/>
    </xf>
    <xf numFmtId="0" fontId="185" fillId="24" borderId="124" xfId="0" applyFont="1" applyFill="1" applyBorder="1" applyAlignment="1">
      <alignment horizontal="center" vertical="center" wrapText="1"/>
    </xf>
    <xf numFmtId="0" fontId="186" fillId="24" borderId="124" xfId="0" applyFont="1" applyFill="1" applyBorder="1" applyAlignment="1">
      <alignment horizontal="center" vertical="center" wrapText="1"/>
    </xf>
    <xf numFmtId="0" fontId="187" fillId="0" borderId="123" xfId="0" applyFont="1" applyBorder="1" applyAlignment="1">
      <alignment horizontal="center" wrapText="1"/>
    </xf>
    <xf numFmtId="0" fontId="187" fillId="0" borderId="123" xfId="0" applyFont="1" applyBorder="1" applyAlignment="1">
      <alignment horizontal="center" vertical="center" wrapText="1"/>
    </xf>
    <xf numFmtId="0" fontId="187" fillId="0" borderId="124" xfId="0" applyFont="1" applyBorder="1" applyAlignment="1">
      <alignment horizontal="center" vertical="center" wrapText="1"/>
    </xf>
    <xf numFmtId="0" fontId="187" fillId="0" borderId="124" xfId="0" applyFont="1" applyBorder="1" applyAlignment="1">
      <alignment vertical="center" wrapText="1"/>
    </xf>
    <xf numFmtId="0" fontId="187" fillId="0" borderId="125" xfId="0" applyFont="1" applyBorder="1" applyAlignment="1">
      <alignment horizontal="center" vertical="center" wrapText="1"/>
    </xf>
    <xf numFmtId="0" fontId="187" fillId="0" borderId="126" xfId="0" applyFont="1" applyBorder="1" applyAlignment="1">
      <alignment horizontal="center" vertical="center" wrapText="1"/>
    </xf>
    <xf numFmtId="0" fontId="187" fillId="0" borderId="126" xfId="0" applyFont="1" applyBorder="1" applyAlignment="1">
      <alignment vertical="center" wrapText="1"/>
    </xf>
    <xf numFmtId="0" fontId="188" fillId="0" borderId="123" xfId="0" applyFont="1" applyBorder="1" applyAlignment="1">
      <alignment horizontal="center" wrapText="1"/>
    </xf>
    <xf numFmtId="0" fontId="188" fillId="0" borderId="125" xfId="0" applyFont="1" applyBorder="1" applyAlignment="1">
      <alignment horizontal="center" wrapText="1"/>
    </xf>
    <xf numFmtId="8" fontId="188" fillId="0" borderId="123" xfId="0" applyNumberFormat="1" applyFont="1" applyBorder="1" applyAlignment="1">
      <alignment horizontal="center" wrapText="1"/>
    </xf>
    <xf numFmtId="8" fontId="188" fillId="0" borderId="125" xfId="0" applyNumberFormat="1" applyFont="1" applyBorder="1" applyAlignment="1">
      <alignment horizontal="center" wrapText="1"/>
    </xf>
    <xf numFmtId="0" fontId="187" fillId="0" borderId="109" xfId="0" applyFont="1" applyBorder="1" applyAlignment="1">
      <alignment horizontal="center" vertical="center" wrapText="1"/>
    </xf>
    <xf numFmtId="0" fontId="122" fillId="0" borderId="109" xfId="0" applyFont="1" applyBorder="1" applyAlignment="1">
      <alignment horizontal="center" vertical="center"/>
    </xf>
    <xf numFmtId="0" fontId="122" fillId="0" borderId="109" xfId="0" applyFont="1" applyBorder="1" applyAlignment="1">
      <alignment horizontal="center" vertical="center" wrapText="1"/>
    </xf>
    <xf numFmtId="3" fontId="122" fillId="9" borderId="10" xfId="0" applyNumberFormat="1" applyFont="1" applyFill="1" applyBorder="1" applyAlignment="1">
      <alignment horizontal="center" vertical="center"/>
    </xf>
    <xf numFmtId="0" fontId="122" fillId="9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4" fillId="0" borderId="109" xfId="0" applyFont="1" applyBorder="1" applyAlignment="1">
      <alignment horizontal="center" vertical="center"/>
    </xf>
    <xf numFmtId="0" fontId="189" fillId="0" borderId="109" xfId="0" applyFont="1" applyBorder="1" applyAlignment="1">
      <alignment horizontal="center" vertical="center" wrapText="1"/>
    </xf>
    <xf numFmtId="3" fontId="124" fillId="0" borderId="89" xfId="0" applyNumberFormat="1" applyFont="1" applyBorder="1" applyAlignment="1">
      <alignment horizontal="center" vertical="center"/>
    </xf>
    <xf numFmtId="0" fontId="124" fillId="0" borderId="89" xfId="0" applyFont="1" applyBorder="1" applyAlignment="1">
      <alignment horizontal="center" vertical="center"/>
    </xf>
    <xf numFmtId="3" fontId="123" fillId="0" borderId="0" xfId="0" applyNumberFormat="1" applyFont="1" applyAlignment="1">
      <alignment horizontal="center" vertical="center"/>
    </xf>
    <xf numFmtId="0" fontId="189" fillId="0" borderId="109" xfId="0" applyFont="1" applyBorder="1" applyAlignment="1">
      <alignment horizontal="left" vertical="center" wrapText="1"/>
    </xf>
    <xf numFmtId="0" fontId="122" fillId="7" borderId="109" xfId="0" applyFont="1" applyFill="1" applyBorder="1" applyAlignment="1">
      <alignment horizontal="center" vertical="center" wrapText="1"/>
    </xf>
    <xf numFmtId="0" fontId="125" fillId="9" borderId="109" xfId="0" applyFont="1" applyFill="1" applyBorder="1" applyAlignment="1">
      <alignment horizontal="center" vertical="center"/>
    </xf>
    <xf numFmtId="3" fontId="122" fillId="9" borderId="109" xfId="0" applyNumberFormat="1" applyFont="1" applyFill="1" applyBorder="1" applyAlignment="1">
      <alignment horizontal="center" vertical="center"/>
    </xf>
    <xf numFmtId="0" fontId="188" fillId="0" borderId="109" xfId="0" applyFont="1" applyBorder="1" applyAlignment="1">
      <alignment horizontal="center" vertical="center" wrapText="1"/>
    </xf>
    <xf numFmtId="3" fontId="124" fillId="0" borderId="109" xfId="0" applyNumberFormat="1" applyFont="1" applyBorder="1" applyAlignment="1">
      <alignment horizontal="center" vertical="center"/>
    </xf>
    <xf numFmtId="2" fontId="188" fillId="0" borderId="125" xfId="0" applyNumberFormat="1" applyFont="1" applyBorder="1" applyAlignment="1">
      <alignment horizontal="center" wrapText="1"/>
    </xf>
    <xf numFmtId="0" fontId="191" fillId="0" borderId="0" xfId="0" applyFont="1" applyAlignment="1">
      <alignment horizontal="center" vertical="center"/>
    </xf>
    <xf numFmtId="0" fontId="177" fillId="12" borderId="65" xfId="0" applyFont="1" applyFill="1" applyBorder="1" applyAlignment="1">
      <alignment horizontal="center" vertical="center"/>
    </xf>
    <xf numFmtId="0" fontId="177" fillId="9" borderId="58" xfId="0" applyFont="1" applyFill="1" applyBorder="1" applyAlignment="1">
      <alignment horizontal="center" vertical="center"/>
    </xf>
    <xf numFmtId="0" fontId="177" fillId="10" borderId="65" xfId="0" applyFont="1" applyFill="1" applyBorder="1" applyAlignment="1">
      <alignment horizontal="center" vertical="center"/>
    </xf>
    <xf numFmtId="0" fontId="177" fillId="8" borderId="65" xfId="0" applyFont="1" applyFill="1" applyBorder="1" applyAlignment="1">
      <alignment horizontal="center" vertical="center"/>
    </xf>
    <xf numFmtId="4" fontId="177" fillId="11" borderId="58" xfId="0" applyNumberFormat="1" applyFont="1" applyFill="1" applyBorder="1" applyAlignment="1">
      <alignment horizontal="center" wrapText="1"/>
    </xf>
    <xf numFmtId="0" fontId="109" fillId="0" borderId="2" xfId="0" applyFont="1" applyBorder="1" applyAlignment="1">
      <alignment horizontal="center" vertical="center" wrapText="1"/>
    </xf>
    <xf numFmtId="3" fontId="190" fillId="0" borderId="2" xfId="0" applyNumberFormat="1" applyFont="1" applyBorder="1" applyAlignment="1">
      <alignment horizontal="center" vertical="center" wrapText="1"/>
    </xf>
    <xf numFmtId="1" fontId="190" fillId="0" borderId="2" xfId="0" applyNumberFormat="1" applyFont="1" applyBorder="1" applyAlignment="1">
      <alignment horizontal="center" vertical="center"/>
    </xf>
    <xf numFmtId="169" fontId="190" fillId="0" borderId="2" xfId="0" applyNumberFormat="1" applyFont="1" applyBorder="1" applyAlignment="1">
      <alignment horizontal="center" vertical="center"/>
    </xf>
    <xf numFmtId="3" fontId="196" fillId="0" borderId="2" xfId="0" applyNumberFormat="1" applyFont="1" applyBorder="1" applyAlignment="1">
      <alignment horizontal="center" vertical="center"/>
    </xf>
    <xf numFmtId="1" fontId="190" fillId="0" borderId="19" xfId="0" applyNumberFormat="1" applyFont="1" applyBorder="1" applyAlignment="1">
      <alignment horizontal="center" vertical="center"/>
    </xf>
    <xf numFmtId="43" fontId="190" fillId="0" borderId="19" xfId="1" applyFont="1" applyBorder="1" applyAlignment="1">
      <alignment horizontal="center" vertical="center"/>
    </xf>
    <xf numFmtId="43" fontId="190" fillId="0" borderId="2" xfId="1" applyFont="1" applyBorder="1" applyAlignment="1">
      <alignment horizontal="center" vertical="center"/>
    </xf>
    <xf numFmtId="43" fontId="190" fillId="0" borderId="97" xfId="1" applyFont="1" applyBorder="1" applyAlignment="1">
      <alignment horizontal="center" vertical="center"/>
    </xf>
    <xf numFmtId="10" fontId="109" fillId="0" borderId="2" xfId="0" applyNumberFormat="1" applyFont="1" applyBorder="1" applyAlignment="1">
      <alignment horizontal="center" vertical="center" wrapText="1"/>
    </xf>
    <xf numFmtId="0" fontId="197" fillId="21" borderId="69" xfId="0" applyFont="1" applyFill="1" applyBorder="1" applyAlignment="1">
      <alignment horizontal="center" vertical="center" wrapText="1"/>
    </xf>
    <xf numFmtId="4" fontId="193" fillId="0" borderId="2" xfId="0" applyNumberFormat="1" applyFont="1" applyBorder="1" applyAlignment="1">
      <alignment vertical="center"/>
    </xf>
    <xf numFmtId="4" fontId="193" fillId="7" borderId="10" xfId="0" applyNumberFormat="1" applyFont="1" applyFill="1" applyBorder="1" applyAlignment="1">
      <alignment horizontal="right" vertical="center" wrapText="1"/>
    </xf>
    <xf numFmtId="4" fontId="193" fillId="7" borderId="2" xfId="0" applyNumberFormat="1" applyFont="1" applyFill="1" applyBorder="1" applyAlignment="1">
      <alignment vertical="center"/>
    </xf>
    <xf numFmtId="4" fontId="193" fillId="0" borderId="10" xfId="0" applyNumberFormat="1" applyFont="1" applyBorder="1" applyAlignment="1">
      <alignment horizontal="right" wrapText="1"/>
    </xf>
    <xf numFmtId="4" fontId="193" fillId="0" borderId="89" xfId="0" applyNumberFormat="1" applyFont="1" applyBorder="1" applyAlignment="1">
      <alignment horizontal="right" wrapText="1"/>
    </xf>
    <xf numFmtId="0" fontId="68" fillId="0" borderId="70" xfId="0" applyFont="1" applyBorder="1" applyAlignment="1">
      <alignment horizontal="center" vertical="center" wrapText="1"/>
    </xf>
    <xf numFmtId="0" fontId="6" fillId="0" borderId="109" xfId="0" applyFont="1" applyBorder="1" applyAlignment="1">
      <alignment horizontal="center" vertical="center" wrapText="1"/>
    </xf>
    <xf numFmtId="3" fontId="68" fillId="0" borderId="109" xfId="0" applyNumberFormat="1" applyFont="1" applyBorder="1" applyAlignment="1">
      <alignment horizontal="center" vertical="center" wrapText="1"/>
    </xf>
    <xf numFmtId="0" fontId="68" fillId="0" borderId="109" xfId="0" applyFont="1" applyBorder="1" applyAlignment="1">
      <alignment horizontal="center" vertical="center" wrapText="1"/>
    </xf>
    <xf numFmtId="4" fontId="6" fillId="0" borderId="109" xfId="0" applyNumberFormat="1" applyFont="1" applyBorder="1" applyAlignment="1">
      <alignment horizontal="center" vertical="center" wrapText="1"/>
    </xf>
    <xf numFmtId="0" fontId="193" fillId="0" borderId="2" xfId="0" applyFont="1" applyBorder="1" applyAlignment="1">
      <alignment horizontal="left" vertical="center" wrapText="1"/>
    </xf>
    <xf numFmtId="3" fontId="193" fillId="0" borderId="2" xfId="0" applyNumberFormat="1" applyFont="1" applyBorder="1" applyAlignment="1">
      <alignment horizontal="left" vertical="center" wrapText="1"/>
    </xf>
    <xf numFmtId="10" fontId="193" fillId="0" borderId="2" xfId="0" applyNumberFormat="1" applyFont="1" applyBorder="1" applyAlignment="1">
      <alignment horizontal="left" vertical="center" wrapText="1"/>
    </xf>
    <xf numFmtId="10" fontId="193" fillId="0" borderId="2" xfId="0" applyNumberFormat="1" applyFont="1" applyBorder="1" applyAlignment="1">
      <alignment horizontal="center" vertical="center"/>
    </xf>
    <xf numFmtId="10" fontId="193" fillId="0" borderId="10" xfId="0" applyNumberFormat="1" applyFont="1" applyBorder="1" applyAlignment="1">
      <alignment horizontal="center" vertical="center"/>
    </xf>
    <xf numFmtId="4" fontId="193" fillId="0" borderId="9" xfId="0" applyNumberFormat="1" applyFont="1" applyBorder="1" applyAlignment="1">
      <alignment wrapText="1"/>
    </xf>
    <xf numFmtId="4" fontId="193" fillId="13" borderId="71" xfId="0" applyNumberFormat="1" applyFont="1" applyFill="1" applyBorder="1" applyAlignment="1">
      <alignment horizontal="center" wrapText="1"/>
    </xf>
    <xf numFmtId="4" fontId="193" fillId="0" borderId="10" xfId="0" applyNumberFormat="1" applyFont="1" applyBorder="1" applyAlignment="1">
      <alignment wrapText="1"/>
    </xf>
    <xf numFmtId="0" fontId="189" fillId="0" borderId="0" xfId="0" applyFont="1"/>
    <xf numFmtId="0" fontId="203" fillId="0" borderId="0" xfId="0" applyFont="1"/>
    <xf numFmtId="0" fontId="120" fillId="0" borderId="109" xfId="0" applyFont="1" applyBorder="1" applyAlignment="1">
      <alignment horizontal="center" vertical="center" wrapText="1"/>
    </xf>
    <xf numFmtId="0" fontId="193" fillId="0" borderId="2" xfId="0" applyFont="1" applyBorder="1" applyAlignment="1">
      <alignment horizontal="center" vertical="center"/>
    </xf>
    <xf numFmtId="0" fontId="193" fillId="0" borderId="2" xfId="0" applyFont="1" applyBorder="1" applyAlignment="1">
      <alignment horizontal="center" vertical="center" wrapText="1"/>
    </xf>
    <xf numFmtId="4" fontId="193" fillId="0" borderId="8" xfId="0" applyNumberFormat="1" applyFont="1" applyBorder="1" applyAlignment="1">
      <alignment horizontal="left" vertical="center" wrapText="1"/>
    </xf>
    <xf numFmtId="170" fontId="198" fillId="0" borderId="2" xfId="0" applyNumberFormat="1" applyFont="1" applyBorder="1" applyAlignment="1">
      <alignment vertical="center"/>
    </xf>
    <xf numFmtId="3" fontId="198" fillId="0" borderId="2" xfId="0" applyNumberFormat="1" applyFont="1" applyBorder="1" applyAlignment="1">
      <alignment vertical="center"/>
    </xf>
    <xf numFmtId="2" fontId="194" fillId="0" borderId="9" xfId="0" applyNumberFormat="1" applyFont="1" applyBorder="1" applyAlignment="1">
      <alignment horizontal="center" vertical="center" wrapText="1"/>
    </xf>
    <xf numFmtId="10" fontId="198" fillId="0" borderId="10" xfId="0" applyNumberFormat="1" applyFont="1" applyBorder="1" applyAlignment="1">
      <alignment vertical="center"/>
    </xf>
    <xf numFmtId="170" fontId="198" fillId="0" borderId="8" xfId="0" applyNumberFormat="1" applyFont="1" applyBorder="1" applyAlignment="1">
      <alignment vertical="center"/>
    </xf>
    <xf numFmtId="3" fontId="198" fillId="0" borderId="88" xfId="0" applyNumberFormat="1" applyFont="1" applyBorder="1" applyAlignment="1">
      <alignment vertical="center"/>
    </xf>
    <xf numFmtId="0" fontId="212" fillId="0" borderId="0" xfId="0" applyFont="1"/>
    <xf numFmtId="4" fontId="193" fillId="0" borderId="8" xfId="0" applyNumberFormat="1" applyFont="1" applyBorder="1" applyAlignment="1">
      <alignment horizontal="center" vertical="center" wrapText="1"/>
    </xf>
    <xf numFmtId="0" fontId="193" fillId="0" borderId="8" xfId="0" applyFont="1" applyBorder="1" applyAlignment="1">
      <alignment horizontal="center" vertical="center"/>
    </xf>
    <xf numFmtId="3" fontId="198" fillId="0" borderId="8" xfId="0" applyNumberFormat="1" applyFont="1" applyBorder="1" applyAlignment="1">
      <alignment vertical="center"/>
    </xf>
    <xf numFmtId="0" fontId="186" fillId="0" borderId="2" xfId="0" applyFont="1" applyBorder="1" applyAlignment="1">
      <alignment horizontal="center" vertical="center" wrapText="1"/>
    </xf>
    <xf numFmtId="49" fontId="1" fillId="12" borderId="27" xfId="0" applyNumberFormat="1" applyFont="1" applyFill="1" applyBorder="1" applyAlignment="1">
      <alignment horizontal="center" wrapText="1"/>
    </xf>
    <xf numFmtId="0" fontId="29" fillId="0" borderId="28" xfId="0" applyFont="1" applyBorder="1"/>
    <xf numFmtId="49" fontId="1" fillId="8" borderId="27" xfId="0" applyNumberFormat="1" applyFont="1" applyFill="1" applyBorder="1" applyAlignment="1">
      <alignment horizontal="center" wrapText="1"/>
    </xf>
    <xf numFmtId="49" fontId="1" fillId="11" borderId="27" xfId="0" applyNumberFormat="1" applyFont="1" applyFill="1" applyBorder="1" applyAlignment="1">
      <alignment horizontal="center" wrapText="1"/>
    </xf>
    <xf numFmtId="0" fontId="6" fillId="12" borderId="26" xfId="0" applyFont="1" applyFill="1" applyBorder="1" applyAlignment="1">
      <alignment horizontal="center" wrapText="1"/>
    </xf>
    <xf numFmtId="0" fontId="29" fillId="0" borderId="51" xfId="0" applyFont="1" applyBorder="1"/>
    <xf numFmtId="0" fontId="44" fillId="11" borderId="112" xfId="0" applyFont="1" applyFill="1" applyBorder="1" applyAlignment="1">
      <alignment horizontal="center" vertical="center" wrapText="1"/>
    </xf>
    <xf numFmtId="0" fontId="29" fillId="0" borderId="112" xfId="0" applyFont="1" applyBorder="1"/>
    <xf numFmtId="0" fontId="29" fillId="0" borderId="109" xfId="0" applyFont="1" applyBorder="1"/>
    <xf numFmtId="0" fontId="29" fillId="0" borderId="117" xfId="0" applyFont="1" applyBorder="1"/>
    <xf numFmtId="0" fontId="6" fillId="8" borderId="26" xfId="0" applyFont="1" applyFill="1" applyBorder="1" applyAlignment="1">
      <alignment horizontal="center" wrapText="1"/>
    </xf>
    <xf numFmtId="0" fontId="6" fillId="11" borderId="109" xfId="0" applyFont="1" applyFill="1" applyBorder="1" applyAlignment="1">
      <alignment horizontal="center" wrapText="1"/>
    </xf>
    <xf numFmtId="49" fontId="1" fillId="10" borderId="27" xfId="0" applyNumberFormat="1" applyFont="1" applyFill="1" applyBorder="1" applyAlignment="1">
      <alignment horizontal="center" wrapText="1"/>
    </xf>
    <xf numFmtId="49" fontId="1" fillId="9" borderId="27" xfId="0" applyNumberFormat="1" applyFont="1" applyFill="1" applyBorder="1" applyAlignment="1">
      <alignment horizontal="center" wrapText="1"/>
    </xf>
    <xf numFmtId="0" fontId="43" fillId="8" borderId="30" xfId="0" applyFont="1" applyFill="1" applyBorder="1" applyAlignment="1">
      <alignment horizontal="center" vertical="center" textRotation="90" wrapText="1"/>
    </xf>
    <xf numFmtId="0" fontId="29" fillId="0" borderId="41" xfId="0" applyFont="1" applyBorder="1"/>
    <xf numFmtId="0" fontId="29" fillId="0" borderId="50" xfId="0" applyFont="1" applyBorder="1"/>
    <xf numFmtId="0" fontId="44" fillId="8" borderId="25" xfId="0" applyFont="1" applyFill="1" applyBorder="1" applyAlignment="1">
      <alignment horizontal="center" vertical="center" textRotation="90" wrapText="1"/>
    </xf>
    <xf numFmtId="0" fontId="29" fillId="0" borderId="37" xfId="0" applyFont="1" applyBorder="1"/>
    <xf numFmtId="0" fontId="29" fillId="0" borderId="46" xfId="0" applyFont="1" applyBorder="1"/>
    <xf numFmtId="0" fontId="44" fillId="8" borderId="34" xfId="0" applyFont="1" applyFill="1" applyBorder="1" applyAlignment="1">
      <alignment horizontal="center" vertical="center" wrapText="1"/>
    </xf>
    <xf numFmtId="0" fontId="29" fillId="0" borderId="40" xfId="0" applyFont="1" applyBorder="1"/>
    <xf numFmtId="0" fontId="29" fillId="0" borderId="53" xfId="0" applyFont="1" applyBorder="1"/>
    <xf numFmtId="0" fontId="44" fillId="8" borderId="31" xfId="0" applyFont="1" applyFill="1" applyBorder="1" applyAlignment="1">
      <alignment horizontal="center" vertical="center" wrapText="1"/>
    </xf>
    <xf numFmtId="0" fontId="29" fillId="0" borderId="32" xfId="0" applyFont="1" applyBorder="1"/>
    <xf numFmtId="0" fontId="29" fillId="0" borderId="33" xfId="0" applyFont="1" applyBorder="1"/>
    <xf numFmtId="0" fontId="44" fillId="8" borderId="29" xfId="0" applyFont="1" applyFill="1" applyBorder="1" applyAlignment="1">
      <alignment horizontal="center" vertical="center" wrapText="1"/>
    </xf>
    <xf numFmtId="0" fontId="29" fillId="0" borderId="49" xfId="0" applyFont="1" applyBorder="1"/>
    <xf numFmtId="0" fontId="29" fillId="0" borderId="47" xfId="0" applyFont="1" applyBorder="1"/>
    <xf numFmtId="0" fontId="42" fillId="8" borderId="29" xfId="0" applyFont="1" applyFill="1" applyBorder="1" applyAlignment="1">
      <alignment horizontal="center" vertical="center" wrapText="1"/>
    </xf>
    <xf numFmtId="0" fontId="43" fillId="9" borderId="30" xfId="0" applyFont="1" applyFill="1" applyBorder="1" applyAlignment="1">
      <alignment horizontal="center" vertical="center" textRotation="90" wrapText="1"/>
    </xf>
    <xf numFmtId="0" fontId="44" fillId="9" borderId="25" xfId="0" applyFont="1" applyFill="1" applyBorder="1" applyAlignment="1">
      <alignment horizontal="center" vertical="center" textRotation="90" wrapText="1"/>
    </xf>
    <xf numFmtId="0" fontId="44" fillId="9" borderId="34" xfId="0" applyFont="1" applyFill="1" applyBorder="1" applyAlignment="1">
      <alignment horizontal="center" vertical="center" wrapText="1"/>
    </xf>
    <xf numFmtId="0" fontId="44" fillId="10" borderId="25" xfId="0" applyFont="1" applyFill="1" applyBorder="1" applyAlignment="1">
      <alignment horizontal="center" vertical="center" textRotation="90" wrapText="1"/>
    </xf>
    <xf numFmtId="0" fontId="44" fillId="10" borderId="34" xfId="0" applyFont="1" applyFill="1" applyBorder="1" applyAlignment="1">
      <alignment horizontal="center" vertical="center" wrapText="1"/>
    </xf>
    <xf numFmtId="0" fontId="44" fillId="10" borderId="31" xfId="0" applyFont="1" applyFill="1" applyBorder="1" applyAlignment="1">
      <alignment horizontal="center" vertical="center" wrapText="1"/>
    </xf>
    <xf numFmtId="0" fontId="6" fillId="9" borderId="26" xfId="0" applyFont="1" applyFill="1" applyBorder="1" applyAlignment="1">
      <alignment horizontal="center" wrapText="1"/>
    </xf>
    <xf numFmtId="0" fontId="44" fillId="9" borderId="31" xfId="0" applyFont="1" applyFill="1" applyBorder="1" applyAlignment="1">
      <alignment horizontal="center" vertical="center" wrapText="1"/>
    </xf>
    <xf numFmtId="0" fontId="44" fillId="9" borderId="29" xfId="0" applyFont="1" applyFill="1" applyBorder="1" applyAlignment="1">
      <alignment horizontal="center" vertical="center" wrapText="1"/>
    </xf>
    <xf numFmtId="0" fontId="44" fillId="10" borderId="29" xfId="0" applyFont="1" applyFill="1" applyBorder="1" applyAlignment="1">
      <alignment horizontal="center" vertical="center" wrapText="1"/>
    </xf>
    <xf numFmtId="0" fontId="42" fillId="10" borderId="29" xfId="0" applyFont="1" applyFill="1" applyBorder="1" applyAlignment="1">
      <alignment horizontal="center" vertical="center" wrapText="1"/>
    </xf>
    <xf numFmtId="0" fontId="44" fillId="11" borderId="112" xfId="0" applyFont="1" applyFill="1" applyBorder="1" applyAlignment="1">
      <alignment horizontal="center" vertical="center" textRotation="90" wrapText="1"/>
    </xf>
    <xf numFmtId="0" fontId="42" fillId="9" borderId="29" xfId="0" applyFont="1" applyFill="1" applyBorder="1" applyAlignment="1">
      <alignment horizontal="center" vertical="center" wrapText="1"/>
    </xf>
    <xf numFmtId="0" fontId="43" fillId="10" borderId="35" xfId="0" applyFont="1" applyFill="1" applyBorder="1" applyAlignment="1">
      <alignment horizontal="center" vertical="center" textRotation="90" wrapText="1"/>
    </xf>
    <xf numFmtId="0" fontId="29" fillId="0" borderId="42" xfId="0" applyFont="1" applyBorder="1"/>
    <xf numFmtId="0" fontId="29" fillId="0" borderId="55" xfId="0" applyFont="1" applyBorder="1"/>
    <xf numFmtId="0" fontId="6" fillId="10" borderId="26" xfId="0" applyFont="1" applyFill="1" applyBorder="1" applyAlignment="1">
      <alignment horizontal="center" wrapText="1"/>
    </xf>
    <xf numFmtId="0" fontId="43" fillId="11" borderId="111" xfId="0" applyFont="1" applyFill="1" applyBorder="1" applyAlignment="1">
      <alignment horizontal="center" vertical="center" textRotation="90" wrapText="1"/>
    </xf>
    <xf numFmtId="0" fontId="29" fillId="0" borderId="114" xfId="0" applyFont="1" applyBorder="1"/>
    <xf numFmtId="0" fontId="29" fillId="0" borderId="116" xfId="0" applyFont="1" applyBorder="1"/>
    <xf numFmtId="0" fontId="37" fillId="7" borderId="13" xfId="0" applyFont="1" applyFill="1" applyBorder="1" applyAlignment="1">
      <alignment horizontal="left"/>
    </xf>
    <xf numFmtId="0" fontId="29" fillId="0" borderId="14" xfId="0" applyFont="1" applyBorder="1"/>
    <xf numFmtId="0" fontId="29" fillId="0" borderId="15" xfId="0" applyFont="1" applyBorder="1"/>
    <xf numFmtId="0" fontId="28" fillId="4" borderId="4" xfId="0" applyFont="1" applyFill="1" applyBorder="1" applyAlignment="1">
      <alignment horizontal="center" vertical="center"/>
    </xf>
    <xf numFmtId="0" fontId="29" fillId="0" borderId="5" xfId="0" applyFont="1" applyBorder="1"/>
    <xf numFmtId="0" fontId="29" fillId="0" borderId="6" xfId="0" applyFont="1" applyBorder="1"/>
    <xf numFmtId="0" fontId="7" fillId="0" borderId="8" xfId="0" applyFont="1" applyBorder="1" applyAlignment="1">
      <alignment horizontal="center"/>
    </xf>
    <xf numFmtId="0" fontId="29" fillId="0" borderId="9" xfId="0" applyFont="1" applyBorder="1"/>
    <xf numFmtId="0" fontId="29" fillId="0" borderId="10" xfId="0" applyFont="1" applyBorder="1"/>
    <xf numFmtId="0" fontId="180" fillId="7" borderId="13" xfId="0" applyFont="1" applyFill="1" applyBorder="1" applyAlignment="1">
      <alignment horizontal="left"/>
    </xf>
    <xf numFmtId="0" fontId="37" fillId="7" borderId="16" xfId="0" applyFont="1" applyFill="1" applyBorder="1" applyAlignment="1">
      <alignment horizontal="left"/>
    </xf>
    <xf numFmtId="0" fontId="29" fillId="0" borderId="17" xfId="0" applyFont="1" applyBorder="1"/>
    <xf numFmtId="0" fontId="29" fillId="0" borderId="18" xfId="0" applyFont="1" applyBorder="1"/>
    <xf numFmtId="0" fontId="36" fillId="12" borderId="20" xfId="0" applyFont="1" applyFill="1" applyBorder="1" applyAlignment="1">
      <alignment horizontal="center" vertical="center"/>
    </xf>
    <xf numFmtId="0" fontId="29" fillId="0" borderId="21" xfId="0" applyFont="1" applyBorder="1"/>
    <xf numFmtId="0" fontId="29" fillId="0" borderId="22" xfId="0" applyFont="1" applyBorder="1"/>
    <xf numFmtId="0" fontId="36" fillId="8" borderId="20" xfId="0" applyFont="1" applyFill="1" applyBorder="1" applyAlignment="1">
      <alignment horizontal="center" vertical="center"/>
    </xf>
    <xf numFmtId="0" fontId="36" fillId="9" borderId="20" xfId="0" applyFont="1" applyFill="1" applyBorder="1" applyAlignment="1">
      <alignment horizontal="center" vertical="center"/>
    </xf>
    <xf numFmtId="0" fontId="36" fillId="10" borderId="20" xfId="0" applyFont="1" applyFill="1" applyBorder="1" applyAlignment="1">
      <alignment horizontal="center" vertical="center"/>
    </xf>
    <xf numFmtId="0" fontId="36" fillId="11" borderId="108" xfId="0" applyFont="1" applyFill="1" applyBorder="1" applyAlignment="1">
      <alignment horizontal="center" vertical="center"/>
    </xf>
    <xf numFmtId="0" fontId="29" fillId="0" borderId="34" xfId="0" applyFont="1" applyBorder="1"/>
    <xf numFmtId="0" fontId="29" fillId="0" borderId="110" xfId="0" applyFont="1" applyBorder="1"/>
    <xf numFmtId="0" fontId="39" fillId="0" borderId="19" xfId="0" applyFont="1" applyBorder="1" applyAlignment="1">
      <alignment horizontal="center" vertical="center"/>
    </xf>
    <xf numFmtId="0" fontId="29" fillId="0" borderId="23" xfId="0" applyFont="1" applyBorder="1"/>
    <xf numFmtId="0" fontId="29" fillId="0" borderId="43" xfId="0" applyFont="1" applyBorder="1"/>
    <xf numFmtId="0" fontId="40" fillId="0" borderId="19" xfId="0" applyFont="1" applyBorder="1" applyAlignment="1">
      <alignment horizontal="center" vertical="center" textRotation="90" wrapText="1"/>
    </xf>
    <xf numFmtId="0" fontId="40" fillId="0" borderId="19" xfId="0" applyFont="1" applyBorder="1" applyAlignment="1">
      <alignment horizontal="center" vertical="center" wrapText="1"/>
    </xf>
    <xf numFmtId="0" fontId="44" fillId="11" borderId="119" xfId="0" applyFont="1" applyFill="1" applyBorder="1" applyAlignment="1">
      <alignment horizontal="center" vertical="center" wrapText="1"/>
    </xf>
    <xf numFmtId="0" fontId="44" fillId="11" borderId="120" xfId="0" applyFont="1" applyFill="1" applyBorder="1" applyAlignment="1">
      <alignment horizontal="center" vertical="center" wrapText="1"/>
    </xf>
    <xf numFmtId="0" fontId="44" fillId="11" borderId="121" xfId="0" applyFont="1" applyFill="1" applyBorder="1" applyAlignment="1">
      <alignment horizontal="center" vertical="center" wrapText="1"/>
    </xf>
    <xf numFmtId="0" fontId="1" fillId="11" borderId="122" xfId="0" applyFont="1" applyFill="1" applyBorder="1" applyAlignment="1">
      <alignment horizontal="center"/>
    </xf>
    <xf numFmtId="0" fontId="1" fillId="11" borderId="121" xfId="0" applyFont="1" applyFill="1" applyBorder="1" applyAlignment="1">
      <alignment horizontal="center"/>
    </xf>
    <xf numFmtId="0" fontId="42" fillId="12" borderId="29" xfId="0" applyFont="1" applyFill="1" applyBorder="1" applyAlignment="1">
      <alignment horizontal="center" vertical="center" wrapText="1"/>
    </xf>
    <xf numFmtId="0" fontId="44" fillId="12" borderId="31" xfId="0" applyFont="1" applyFill="1" applyBorder="1" applyAlignment="1">
      <alignment horizontal="center" vertical="center" wrapText="1"/>
    </xf>
    <xf numFmtId="0" fontId="44" fillId="12" borderId="29" xfId="0" applyFont="1" applyFill="1" applyBorder="1" applyAlignment="1">
      <alignment horizontal="center" vertical="center" wrapText="1"/>
    </xf>
    <xf numFmtId="0" fontId="44" fillId="12" borderId="34" xfId="0" applyFont="1" applyFill="1" applyBorder="1" applyAlignment="1">
      <alignment horizontal="center" vertical="center" wrapText="1"/>
    </xf>
    <xf numFmtId="0" fontId="42" fillId="11" borderId="113" xfId="0" applyFont="1" applyFill="1" applyBorder="1" applyAlignment="1">
      <alignment horizontal="center" vertical="center" wrapText="1"/>
    </xf>
    <xf numFmtId="0" fontId="29" fillId="0" borderId="115" xfId="0" applyFont="1" applyBorder="1"/>
    <xf numFmtId="0" fontId="29" fillId="0" borderId="118" xfId="0" applyFont="1" applyBorder="1"/>
    <xf numFmtId="0" fontId="43" fillId="12" borderId="30" xfId="0" applyFont="1" applyFill="1" applyBorder="1" applyAlignment="1">
      <alignment horizontal="center" vertical="center" textRotation="90" wrapText="1"/>
    </xf>
    <xf numFmtId="0" fontId="44" fillId="12" borderId="25" xfId="0" applyFont="1" applyFill="1" applyBorder="1" applyAlignment="1">
      <alignment horizontal="center" vertical="center" textRotation="90" wrapText="1"/>
    </xf>
    <xf numFmtId="0" fontId="81" fillId="0" borderId="0" xfId="0" applyFont="1" applyAlignment="1">
      <alignment horizontal="center" vertical="center"/>
    </xf>
    <xf numFmtId="0" fontId="0" fillId="0" borderId="0" xfId="0"/>
    <xf numFmtId="0" fontId="75" fillId="2" borderId="4" xfId="0" applyFont="1" applyFill="1" applyBorder="1" applyAlignment="1">
      <alignment horizontal="center" vertical="center"/>
    </xf>
    <xf numFmtId="0" fontId="76" fillId="19" borderId="29" xfId="0" applyFont="1" applyFill="1" applyBorder="1" applyAlignment="1">
      <alignment horizontal="center" vertical="center"/>
    </xf>
    <xf numFmtId="0" fontId="29" fillId="0" borderId="75" xfId="0" applyFont="1" applyBorder="1"/>
    <xf numFmtId="10" fontId="78" fillId="19" borderId="29" xfId="0" applyNumberFormat="1" applyFont="1" applyFill="1" applyBorder="1" applyAlignment="1">
      <alignment horizontal="center" vertical="center"/>
    </xf>
    <xf numFmtId="0" fontId="29" fillId="0" borderId="74" xfId="0" applyFont="1" applyBorder="1"/>
    <xf numFmtId="0" fontId="70" fillId="16" borderId="8" xfId="0" applyFont="1" applyFill="1" applyBorder="1" applyAlignment="1">
      <alignment horizontal="left" vertical="center"/>
    </xf>
    <xf numFmtId="0" fontId="29" fillId="0" borderId="72" xfId="0" applyFont="1" applyBorder="1"/>
    <xf numFmtId="164" fontId="70" fillId="16" borderId="8" xfId="0" applyNumberFormat="1" applyFont="1" applyFill="1" applyBorder="1" applyAlignment="1">
      <alignment horizontal="left" vertical="center"/>
    </xf>
    <xf numFmtId="0" fontId="74" fillId="2" borderId="29" xfId="0" applyFont="1" applyFill="1" applyBorder="1" applyAlignment="1">
      <alignment horizontal="center" vertical="center"/>
    </xf>
    <xf numFmtId="0" fontId="72" fillId="16" borderId="8" xfId="0" applyFont="1" applyFill="1" applyBorder="1" applyAlignment="1">
      <alignment horizontal="left" vertical="center"/>
    </xf>
    <xf numFmtId="0" fontId="70" fillId="16" borderId="73" xfId="0" applyFont="1" applyFill="1" applyBorder="1" applyAlignment="1">
      <alignment horizontal="left" vertical="center"/>
    </xf>
    <xf numFmtId="0" fontId="73" fillId="2" borderId="4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/>
    </xf>
    <xf numFmtId="0" fontId="69" fillId="0" borderId="8" xfId="0" applyFont="1" applyBorder="1" applyAlignment="1">
      <alignment horizontal="center" vertical="center" wrapText="1"/>
    </xf>
    <xf numFmtId="0" fontId="71" fillId="17" borderId="8" xfId="0" applyFont="1" applyFill="1" applyBorder="1" applyAlignment="1">
      <alignment horizontal="center" vertical="top" wrapText="1"/>
    </xf>
    <xf numFmtId="0" fontId="66" fillId="14" borderId="127" xfId="0" applyFont="1" applyFill="1" applyBorder="1" applyAlignment="1">
      <alignment horizontal="center" vertical="center" wrapText="1"/>
    </xf>
    <xf numFmtId="0" fontId="66" fillId="14" borderId="53" xfId="0" applyFont="1" applyFill="1" applyBorder="1" applyAlignment="1">
      <alignment horizontal="center" vertical="center" wrapText="1"/>
    </xf>
    <xf numFmtId="0" fontId="187" fillId="0" borderId="128" xfId="0" applyFont="1" applyBorder="1" applyAlignment="1">
      <alignment horizontal="center" vertical="center" wrapText="1"/>
    </xf>
    <xf numFmtId="0" fontId="187" fillId="0" borderId="21" xfId="0" applyFont="1" applyBorder="1" applyAlignment="1">
      <alignment horizontal="center" vertical="center" wrapText="1"/>
    </xf>
    <xf numFmtId="0" fontId="187" fillId="0" borderId="22" xfId="0" applyFont="1" applyBorder="1" applyAlignment="1">
      <alignment horizontal="center" vertical="center" wrapText="1"/>
    </xf>
    <xf numFmtId="0" fontId="111" fillId="0" borderId="87" xfId="0" applyFont="1" applyBorder="1" applyAlignment="1">
      <alignment horizontal="left" wrapText="1"/>
    </xf>
    <xf numFmtId="0" fontId="109" fillId="0" borderId="0" xfId="0" applyFont="1" applyAlignment="1">
      <alignment wrapText="1"/>
    </xf>
    <xf numFmtId="0" fontId="29" fillId="0" borderId="86" xfId="0" applyFont="1" applyBorder="1"/>
    <xf numFmtId="164" fontId="111" fillId="0" borderId="87" xfId="0" applyNumberFormat="1" applyFont="1" applyBorder="1" applyAlignment="1">
      <alignment horizontal="left" wrapText="1"/>
    </xf>
    <xf numFmtId="0" fontId="117" fillId="0" borderId="8" xfId="0" applyFont="1" applyBorder="1" applyAlignment="1">
      <alignment horizontal="center" vertical="center"/>
    </xf>
    <xf numFmtId="0" fontId="120" fillId="0" borderId="23" xfId="0" applyFont="1" applyBorder="1" applyAlignment="1">
      <alignment horizontal="center" vertical="center" textRotation="90"/>
    </xf>
    <xf numFmtId="0" fontId="29" fillId="0" borderId="99" xfId="0" applyFont="1" applyBorder="1"/>
    <xf numFmtId="0" fontId="29" fillId="0" borderId="3" xfId="0" applyFont="1" applyBorder="1"/>
    <xf numFmtId="49" fontId="111" fillId="0" borderId="0" xfId="0" applyNumberFormat="1" applyFont="1" applyAlignment="1">
      <alignment horizontal="left" wrapText="1"/>
    </xf>
    <xf numFmtId="0" fontId="116" fillId="0" borderId="8" xfId="0" applyFont="1" applyBorder="1" applyAlignment="1">
      <alignment horizontal="center" wrapText="1"/>
    </xf>
    <xf numFmtId="0" fontId="107" fillId="5" borderId="4" xfId="0" applyFont="1" applyFill="1" applyBorder="1" applyAlignment="1">
      <alignment horizontal="center" vertical="center"/>
    </xf>
    <xf numFmtId="0" fontId="110" fillId="20" borderId="4" xfId="0" applyFont="1" applyFill="1" applyBorder="1" applyAlignment="1">
      <alignment horizontal="center" vertical="center"/>
    </xf>
    <xf numFmtId="0" fontId="112" fillId="0" borderId="0" xfId="0" applyFont="1"/>
    <xf numFmtId="0" fontId="115" fillId="0" borderId="87" xfId="0" applyFont="1" applyBorder="1" applyAlignment="1">
      <alignment horizontal="left" wrapText="1"/>
    </xf>
    <xf numFmtId="0" fontId="67" fillId="0" borderId="8" xfId="0" applyFont="1" applyBorder="1" applyAlignment="1">
      <alignment horizontal="left" vertical="center" wrapText="1"/>
    </xf>
    <xf numFmtId="0" fontId="68" fillId="19" borderId="8" xfId="0" applyFont="1" applyFill="1" applyBorder="1" applyAlignment="1">
      <alignment horizontal="left" vertical="center" wrapText="1"/>
    </xf>
    <xf numFmtId="4" fontId="83" fillId="0" borderId="9" xfId="0" applyNumberFormat="1" applyFont="1" applyBorder="1" applyAlignment="1">
      <alignment horizontal="center" vertical="center" wrapText="1"/>
    </xf>
    <xf numFmtId="0" fontId="68" fillId="0" borderId="8" xfId="0" applyFont="1" applyBorder="1" applyAlignment="1">
      <alignment horizontal="left" vertical="center" wrapText="1"/>
    </xf>
    <xf numFmtId="4" fontId="68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68" fillId="21" borderId="8" xfId="0" applyFont="1" applyFill="1" applyBorder="1" applyAlignment="1">
      <alignment horizontal="right" vertical="center"/>
    </xf>
    <xf numFmtId="0" fontId="68" fillId="22" borderId="8" xfId="0" applyFont="1" applyFill="1" applyBorder="1" applyAlignment="1">
      <alignment horizontal="right" vertical="center"/>
    </xf>
    <xf numFmtId="0" fontId="67" fillId="0" borderId="8" xfId="0" applyFont="1" applyBorder="1" applyAlignment="1">
      <alignment horizontal="right" vertical="center" wrapText="1"/>
    </xf>
    <xf numFmtId="0" fontId="67" fillId="0" borderId="87" xfId="0" applyFont="1" applyBorder="1" applyAlignment="1">
      <alignment horizontal="center" vertical="center"/>
    </xf>
    <xf numFmtId="0" fontId="29" fillId="0" borderId="87" xfId="0" applyFont="1" applyBorder="1"/>
    <xf numFmtId="0" fontId="29" fillId="0" borderId="91" xfId="0" applyFont="1" applyBorder="1"/>
    <xf numFmtId="0" fontId="29" fillId="0" borderId="62" xfId="0" applyFont="1" applyBorder="1"/>
    <xf numFmtId="0" fontId="137" fillId="0" borderId="0" xfId="0" applyFont="1" applyAlignment="1">
      <alignment horizontal="left" vertical="center"/>
    </xf>
    <xf numFmtId="0" fontId="137" fillId="0" borderId="0" xfId="0" applyFont="1" applyAlignment="1">
      <alignment horizontal="center" vertical="center"/>
    </xf>
    <xf numFmtId="0" fontId="137" fillId="0" borderId="62" xfId="0" applyFont="1" applyBorder="1" applyAlignment="1">
      <alignment horizontal="left" vertical="center"/>
    </xf>
    <xf numFmtId="0" fontId="29" fillId="0" borderId="89" xfId="0" applyFont="1" applyBorder="1"/>
    <xf numFmtId="0" fontId="68" fillId="0" borderId="9" xfId="0" applyFont="1" applyBorder="1" applyAlignment="1">
      <alignment horizontal="left" vertical="center" wrapText="1"/>
    </xf>
    <xf numFmtId="49" fontId="68" fillId="21" borderId="8" xfId="0" applyNumberFormat="1" applyFont="1" applyFill="1" applyBorder="1" applyAlignment="1">
      <alignment horizontal="right" vertical="center" wrapText="1"/>
    </xf>
    <xf numFmtId="49" fontId="149" fillId="0" borderId="8" xfId="0" applyNumberFormat="1" applyFont="1" applyBorder="1" applyAlignment="1">
      <alignment horizontal="left" vertical="center" wrapText="1"/>
    </xf>
    <xf numFmtId="0" fontId="111" fillId="0" borderId="8" xfId="0" applyFont="1" applyBorder="1" applyAlignment="1">
      <alignment horizontal="center" vertical="center"/>
    </xf>
    <xf numFmtId="0" fontId="66" fillId="0" borderId="8" xfId="0" applyFont="1" applyBorder="1" applyAlignment="1">
      <alignment horizontal="left" vertical="center" wrapText="1"/>
    </xf>
    <xf numFmtId="10" fontId="136" fillId="0" borderId="8" xfId="0" applyNumberFormat="1" applyFont="1" applyBorder="1" applyAlignment="1">
      <alignment horizontal="left" vertical="center" wrapText="1"/>
    </xf>
    <xf numFmtId="0" fontId="66" fillId="21" borderId="8" xfId="0" applyFont="1" applyFill="1" applyBorder="1" applyAlignment="1">
      <alignment horizontal="right" vertical="center"/>
    </xf>
    <xf numFmtId="0" fontId="96" fillId="22" borderId="8" xfId="0" applyFont="1" applyFill="1" applyBorder="1" applyAlignment="1">
      <alignment horizontal="right" vertical="center"/>
    </xf>
    <xf numFmtId="0" fontId="135" fillId="0" borderId="8" xfId="0" applyFont="1" applyBorder="1" applyAlignment="1">
      <alignment horizontal="left" vertical="center" wrapText="1"/>
    </xf>
    <xf numFmtId="0" fontId="135" fillId="22" borderId="8" xfId="0" applyFont="1" applyFill="1" applyBorder="1" applyAlignment="1">
      <alignment horizontal="left" vertical="center" wrapText="1"/>
    </xf>
    <xf numFmtId="0" fontId="111" fillId="0" borderId="8" xfId="0" applyFont="1" applyBorder="1" applyAlignment="1">
      <alignment horizontal="left" vertical="center" wrapText="1"/>
    </xf>
    <xf numFmtId="0" fontId="68" fillId="0" borderId="8" xfId="0" applyFont="1" applyBorder="1" applyAlignment="1">
      <alignment horizontal="left" vertical="center"/>
    </xf>
    <xf numFmtId="0" fontId="66" fillId="21" borderId="8" xfId="0" applyFont="1" applyFill="1" applyBorder="1" applyAlignment="1">
      <alignment horizontal="right" vertical="center" wrapText="1"/>
    </xf>
    <xf numFmtId="0" fontId="139" fillId="22" borderId="8" xfId="0" applyFont="1" applyFill="1" applyBorder="1" applyAlignment="1">
      <alignment horizontal="center" vertical="center" wrapText="1"/>
    </xf>
    <xf numFmtId="0" fontId="81" fillId="0" borderId="8" xfId="0" applyFont="1" applyBorder="1" applyAlignment="1">
      <alignment horizontal="left" vertical="center"/>
    </xf>
    <xf numFmtId="0" fontId="119" fillId="21" borderId="8" xfId="0" applyFont="1" applyFill="1" applyBorder="1" applyAlignment="1">
      <alignment horizontal="center" vertical="center"/>
    </xf>
    <xf numFmtId="0" fontId="68" fillId="22" borderId="8" xfId="0" applyFont="1" applyFill="1" applyBorder="1" applyAlignment="1">
      <alignment horizontal="center" vertical="center"/>
    </xf>
    <xf numFmtId="0" fontId="68" fillId="22" borderId="8" xfId="0" applyFont="1" applyFill="1" applyBorder="1" applyAlignment="1">
      <alignment horizontal="center" vertical="center" wrapText="1"/>
    </xf>
    <xf numFmtId="0" fontId="96" fillId="0" borderId="8" xfId="0" applyFont="1" applyBorder="1" applyAlignment="1">
      <alignment horizontal="left" vertical="center" wrapText="1"/>
    </xf>
    <xf numFmtId="0" fontId="111" fillId="21" borderId="8" xfId="0" applyFont="1" applyFill="1" applyBorder="1" applyAlignment="1">
      <alignment horizontal="center" vertical="center" wrapText="1"/>
    </xf>
    <xf numFmtId="0" fontId="186" fillId="0" borderId="8" xfId="0" applyFont="1" applyBorder="1" applyAlignment="1">
      <alignment horizontal="left" vertical="center" wrapText="1"/>
    </xf>
    <xf numFmtId="0" fontId="195" fillId="0" borderId="9" xfId="0" applyFont="1" applyBorder="1"/>
    <xf numFmtId="0" fontId="195" fillId="0" borderId="10" xfId="0" applyFont="1" applyBorder="1"/>
    <xf numFmtId="0" fontId="193" fillId="0" borderId="8" xfId="0" applyFont="1" applyBorder="1" applyAlignment="1">
      <alignment horizontal="left" vertical="center" wrapText="1"/>
    </xf>
    <xf numFmtId="0" fontId="83" fillId="21" borderId="8" xfId="0" applyFont="1" applyFill="1" applyBorder="1" applyAlignment="1">
      <alignment horizontal="left" vertical="center" wrapText="1"/>
    </xf>
    <xf numFmtId="0" fontId="68" fillId="22" borderId="8" xfId="0" applyFont="1" applyFill="1" applyBorder="1" applyAlignment="1">
      <alignment horizontal="right" vertical="center" wrapText="1"/>
    </xf>
    <xf numFmtId="0" fontId="188" fillId="0" borderId="8" xfId="0" applyFont="1" applyBorder="1" applyAlignment="1">
      <alignment horizontal="left" vertical="center" wrapText="1"/>
    </xf>
    <xf numFmtId="0" fontId="96" fillId="0" borderId="8" xfId="0" applyFont="1" applyBorder="1" applyAlignment="1">
      <alignment horizontal="left" vertical="center"/>
    </xf>
    <xf numFmtId="0" fontId="111" fillId="21" borderId="8" xfId="0" applyFont="1" applyFill="1" applyBorder="1" applyAlignment="1">
      <alignment horizontal="left" vertical="center"/>
    </xf>
    <xf numFmtId="0" fontId="119" fillId="21" borderId="8" xfId="0" applyFont="1" applyFill="1" applyBorder="1" applyAlignment="1">
      <alignment horizontal="left" vertical="center" wrapText="1"/>
    </xf>
    <xf numFmtId="0" fontId="68" fillId="22" borderId="8" xfId="0" applyFont="1" applyFill="1" applyBorder="1" applyAlignment="1">
      <alignment horizontal="left" wrapText="1"/>
    </xf>
    <xf numFmtId="0" fontId="81" fillId="0" borderId="8" xfId="0" applyFont="1" applyBorder="1" applyAlignment="1">
      <alignment vertical="center" wrapText="1"/>
    </xf>
    <xf numFmtId="0" fontId="119" fillId="21" borderId="8" xfId="0" applyFont="1" applyFill="1" applyBorder="1" applyAlignment="1">
      <alignment horizontal="center" vertical="center" wrapText="1"/>
    </xf>
    <xf numFmtId="10" fontId="133" fillId="0" borderId="9" xfId="0" applyNumberFormat="1" applyFont="1" applyBorder="1" applyAlignment="1">
      <alignment horizontal="left" vertical="center" wrapText="1"/>
    </xf>
    <xf numFmtId="0" fontId="134" fillId="0" borderId="93" xfId="0" applyFont="1" applyBorder="1" applyAlignment="1">
      <alignment horizontal="left" vertical="center"/>
    </xf>
    <xf numFmtId="0" fontId="29" fillId="0" borderId="94" xfId="0" applyFont="1" applyBorder="1"/>
    <xf numFmtId="0" fontId="29" fillId="0" borderId="95" xfId="0" applyFont="1" applyBorder="1"/>
    <xf numFmtId="3" fontId="199" fillId="0" borderId="93" xfId="0" applyNumberFormat="1" applyFont="1" applyBorder="1" applyAlignment="1">
      <alignment horizontal="right" vertical="center" wrapText="1"/>
    </xf>
    <xf numFmtId="0" fontId="200" fillId="0" borderId="96" xfId="0" applyFont="1" applyBorder="1" applyAlignment="1">
      <alignment horizontal="right"/>
    </xf>
    <xf numFmtId="0" fontId="198" fillId="0" borderId="91" xfId="0" applyFont="1" applyBorder="1" applyAlignment="1">
      <alignment horizontal="left" vertical="center"/>
    </xf>
    <xf numFmtId="4" fontId="198" fillId="0" borderId="8" xfId="0" applyNumberFormat="1" applyFont="1" applyBorder="1" applyAlignment="1">
      <alignment horizontal="right" vertical="center" wrapText="1"/>
    </xf>
    <xf numFmtId="0" fontId="195" fillId="0" borderId="10" xfId="0" applyFont="1" applyBorder="1" applyAlignment="1">
      <alignment horizontal="right"/>
    </xf>
    <xf numFmtId="0" fontId="129" fillId="14" borderId="8" xfId="0" applyFont="1" applyFill="1" applyBorder="1" applyAlignment="1">
      <alignment horizontal="center" vertical="center" wrapText="1"/>
    </xf>
    <xf numFmtId="1" fontId="129" fillId="14" borderId="8" xfId="0" applyNumberFormat="1" applyFont="1" applyFill="1" applyBorder="1" applyAlignment="1">
      <alignment horizontal="center" vertical="center" wrapText="1"/>
    </xf>
    <xf numFmtId="0" fontId="129" fillId="14" borderId="8" xfId="0" applyFont="1" applyFill="1" applyBorder="1" applyAlignment="1">
      <alignment horizontal="left" vertical="center" wrapText="1"/>
    </xf>
    <xf numFmtId="0" fontId="68" fillId="0" borderId="109" xfId="0" applyFont="1" applyBorder="1" applyAlignment="1">
      <alignment horizontal="left" vertical="center" wrapText="1"/>
    </xf>
    <xf numFmtId="0" fontId="29" fillId="0" borderId="109" xfId="0" applyFont="1" applyBorder="1" applyAlignment="1">
      <alignment horizontal="left"/>
    </xf>
    <xf numFmtId="170" fontId="194" fillId="0" borderId="100" xfId="0" applyNumberFormat="1" applyFont="1" applyBorder="1" applyAlignment="1">
      <alignment horizontal="right" vertical="center"/>
    </xf>
    <xf numFmtId="14" fontId="194" fillId="0" borderId="8" xfId="0" applyNumberFormat="1" applyFont="1" applyBorder="1" applyAlignment="1">
      <alignment horizontal="right" vertical="center" wrapText="1"/>
    </xf>
    <xf numFmtId="0" fontId="68" fillId="0" borderId="102" xfId="0" applyFont="1" applyBorder="1" applyAlignment="1">
      <alignment horizontal="left" vertical="center" wrapText="1"/>
    </xf>
    <xf numFmtId="0" fontId="29" fillId="0" borderId="107" xfId="0" applyFont="1" applyBorder="1"/>
    <xf numFmtId="0" fontId="29" fillId="0" borderId="103" xfId="0" applyFont="1" applyBorder="1"/>
    <xf numFmtId="0" fontId="198" fillId="0" borderId="8" xfId="0" applyFont="1" applyBorder="1" applyAlignment="1">
      <alignment horizontal="left" vertical="center" wrapText="1"/>
    </xf>
    <xf numFmtId="4" fontId="194" fillId="0" borderId="8" xfId="0" applyNumberFormat="1" applyFont="1" applyBorder="1" applyAlignment="1">
      <alignment horizontal="right" vertical="center" wrapText="1"/>
    </xf>
    <xf numFmtId="0" fontId="126" fillId="0" borderId="8" xfId="0" applyFont="1" applyBorder="1" applyAlignment="1">
      <alignment horizontal="left" vertical="center" wrapText="1"/>
    </xf>
    <xf numFmtId="0" fontId="67" fillId="0" borderId="8" xfId="0" applyFont="1" applyBorder="1" applyAlignment="1">
      <alignment horizontal="center" vertical="center" wrapText="1"/>
    </xf>
    <xf numFmtId="1" fontId="67" fillId="0" borderId="8" xfId="0" applyNumberFormat="1" applyFont="1" applyBorder="1" applyAlignment="1">
      <alignment horizontal="center" vertical="center" wrapText="1"/>
    </xf>
    <xf numFmtId="0" fontId="119" fillId="0" borderId="8" xfId="0" applyFont="1" applyBorder="1" applyAlignment="1">
      <alignment horizontal="center" vertical="center" wrapText="1"/>
    </xf>
    <xf numFmtId="0" fontId="68" fillId="21" borderId="8" xfId="0" applyFont="1" applyFill="1" applyBorder="1" applyAlignment="1">
      <alignment horizontal="center" vertical="center" wrapText="1"/>
    </xf>
    <xf numFmtId="0" fontId="193" fillId="21" borderId="8" xfId="0" applyFont="1" applyFill="1" applyBorder="1" applyAlignment="1">
      <alignment horizontal="center" vertical="center" wrapText="1"/>
    </xf>
    <xf numFmtId="0" fontId="128" fillId="0" borderId="88" xfId="0" applyFont="1" applyBorder="1" applyAlignment="1">
      <alignment horizontal="center" vertical="center" wrapText="1"/>
    </xf>
    <xf numFmtId="0" fontId="29" fillId="0" borderId="12" xfId="0" applyFont="1" applyBorder="1"/>
    <xf numFmtId="0" fontId="29" fillId="0" borderId="90" xfId="0" applyFont="1" applyBorder="1"/>
    <xf numFmtId="0" fontId="76" fillId="0" borderId="91" xfId="0" applyFont="1" applyBorder="1" applyAlignment="1">
      <alignment horizontal="center" vertical="center" wrapText="1"/>
    </xf>
    <xf numFmtId="0" fontId="68" fillId="0" borderId="91" xfId="0" applyFont="1" applyBorder="1" applyAlignment="1">
      <alignment horizontal="left" vertical="center" wrapText="1"/>
    </xf>
    <xf numFmtId="0" fontId="67" fillId="0" borderId="91" xfId="0" applyFont="1" applyBorder="1" applyAlignment="1">
      <alignment horizontal="center" vertical="center" wrapText="1"/>
    </xf>
    <xf numFmtId="164" fontId="68" fillId="0" borderId="8" xfId="0" applyNumberFormat="1" applyFont="1" applyBorder="1" applyAlignment="1">
      <alignment horizontal="left" vertical="center" wrapText="1"/>
    </xf>
    <xf numFmtId="14" fontId="67" fillId="0" borderId="8" xfId="0" applyNumberFormat="1" applyFont="1" applyBorder="1" applyAlignment="1">
      <alignment horizontal="center" vertical="center" wrapText="1"/>
    </xf>
    <xf numFmtId="0" fontId="130" fillId="0" borderId="8" xfId="0" applyFont="1" applyBorder="1" applyAlignment="1">
      <alignment horizontal="left" wrapText="1"/>
    </xf>
    <xf numFmtId="0" fontId="119" fillId="22" borderId="8" xfId="0" applyFont="1" applyFill="1" applyBorder="1" applyAlignment="1">
      <alignment horizontal="left" wrapText="1"/>
    </xf>
    <xf numFmtId="170" fontId="198" fillId="0" borderId="8" xfId="0" applyNumberFormat="1" applyFont="1" applyBorder="1" applyAlignment="1">
      <alignment horizontal="center" vertical="center" wrapText="1"/>
    </xf>
    <xf numFmtId="0" fontId="195" fillId="0" borderId="10" xfId="0" applyFont="1" applyBorder="1" applyAlignment="1">
      <alignment horizontal="center"/>
    </xf>
    <xf numFmtId="0" fontId="66" fillId="0" borderId="88" xfId="0" applyFont="1" applyBorder="1" applyAlignment="1">
      <alignment horizontal="left" vertical="center" wrapText="1"/>
    </xf>
    <xf numFmtId="0" fontId="29" fillId="0" borderId="101" xfId="0" applyFont="1" applyBorder="1"/>
    <xf numFmtId="170" fontId="198" fillId="7" borderId="8" xfId="0" applyNumberFormat="1" applyFont="1" applyFill="1" applyBorder="1" applyAlignment="1">
      <alignment horizontal="right" vertical="center" wrapText="1"/>
    </xf>
    <xf numFmtId="1" fontId="67" fillId="21" borderId="8" xfId="0" applyNumberFormat="1" applyFont="1" applyFill="1" applyBorder="1" applyAlignment="1">
      <alignment horizontal="center" vertical="center" wrapText="1"/>
    </xf>
    <xf numFmtId="0" fontId="67" fillId="21" borderId="8" xfId="0" applyFont="1" applyFill="1" applyBorder="1" applyAlignment="1">
      <alignment horizontal="right" vertical="center" wrapText="1"/>
    </xf>
    <xf numFmtId="0" fontId="68" fillId="0" borderId="8" xfId="0" applyFont="1" applyBorder="1" applyAlignment="1">
      <alignment wrapText="1"/>
    </xf>
    <xf numFmtId="4" fontId="68" fillId="0" borderId="8" xfId="0" applyNumberFormat="1" applyFont="1" applyBorder="1" applyAlignment="1">
      <alignment horizontal="center" vertical="center" wrapText="1"/>
    </xf>
    <xf numFmtId="0" fontId="81" fillId="21" borderId="8" xfId="0" applyFont="1" applyFill="1" applyBorder="1" applyAlignment="1">
      <alignment horizontal="right" vertical="center"/>
    </xf>
    <xf numFmtId="4" fontId="146" fillId="2" borderId="100" xfId="0" applyNumberFormat="1" applyFont="1" applyFill="1" applyBorder="1" applyAlignment="1">
      <alignment horizontal="center" vertical="center"/>
    </xf>
    <xf numFmtId="0" fontId="68" fillId="22" borderId="104" xfId="0" applyFont="1" applyFill="1" applyBorder="1" applyAlignment="1">
      <alignment horizontal="right" vertical="center"/>
    </xf>
    <xf numFmtId="0" fontId="29" fillId="0" borderId="105" xfId="0" applyFont="1" applyBorder="1"/>
    <xf numFmtId="0" fontId="29" fillId="0" borderId="106" xfId="0" applyFont="1" applyBorder="1"/>
    <xf numFmtId="0" fontId="83" fillId="22" borderId="8" xfId="0" applyFont="1" applyFill="1" applyBorder="1" applyAlignment="1">
      <alignment horizontal="left" vertical="center" wrapText="1"/>
    </xf>
    <xf numFmtId="0" fontId="83" fillId="0" borderId="8" xfId="0" applyFont="1" applyBorder="1" applyAlignment="1">
      <alignment horizontal="left" vertical="center" wrapText="1"/>
    </xf>
    <xf numFmtId="170" fontId="104" fillId="0" borderId="8" xfId="0" applyNumberFormat="1" applyFont="1" applyBorder="1" applyAlignment="1">
      <alignment horizontal="center" vertical="center"/>
    </xf>
    <xf numFmtId="0" fontId="68" fillId="22" borderId="8" xfId="0" applyFont="1" applyFill="1" applyBorder="1" applyAlignment="1">
      <alignment horizontal="left" vertical="center" wrapText="1"/>
    </xf>
    <xf numFmtId="0" fontId="126" fillId="0" borderId="91" xfId="0" applyFont="1" applyBorder="1" applyAlignment="1">
      <alignment horizontal="left" vertical="center" wrapText="1"/>
    </xf>
    <xf numFmtId="0" fontId="68" fillId="22" borderId="8" xfId="0" applyFont="1" applyFill="1" applyBorder="1" applyAlignment="1">
      <alignment horizontal="left"/>
    </xf>
    <xf numFmtId="0" fontId="119" fillId="0" borderId="87" xfId="0" applyFont="1" applyBorder="1" applyAlignment="1">
      <alignment horizontal="left" vertical="center" wrapText="1"/>
    </xf>
    <xf numFmtId="170" fontId="104" fillId="0" borderId="8" xfId="0" applyNumberFormat="1" applyFont="1" applyBorder="1" applyAlignment="1">
      <alignment horizontal="center" vertical="center" wrapText="1"/>
    </xf>
    <xf numFmtId="0" fontId="83" fillId="22" borderId="73" xfId="0" applyFont="1" applyFill="1" applyBorder="1" applyAlignment="1">
      <alignment horizontal="center"/>
    </xf>
    <xf numFmtId="1" fontId="104" fillId="0" borderId="8" xfId="0" applyNumberFormat="1" applyFont="1" applyBorder="1" applyAlignment="1">
      <alignment horizontal="center" vertical="center" wrapText="1"/>
    </xf>
    <xf numFmtId="49" fontId="68" fillId="22" borderId="8" xfId="0" applyNumberFormat="1" applyFont="1" applyFill="1" applyBorder="1" applyAlignment="1">
      <alignment horizontal="left" vertical="center" wrapText="1"/>
    </xf>
    <xf numFmtId="0" fontId="143" fillId="22" borderId="8" xfId="0" applyFont="1" applyFill="1" applyBorder="1" applyAlignment="1">
      <alignment vertical="center"/>
    </xf>
    <xf numFmtId="0" fontId="81" fillId="0" borderId="8" xfId="0" applyFont="1" applyBorder="1" applyAlignment="1">
      <alignment horizontal="left" vertical="center" wrapText="1"/>
    </xf>
    <xf numFmtId="0" fontId="83" fillId="22" borderId="8" xfId="0" applyFont="1" applyFill="1" applyBorder="1" applyAlignment="1">
      <alignment horizontal="center" vertical="center"/>
    </xf>
    <xf numFmtId="0" fontId="119" fillId="0" borderId="8" xfId="0" applyFont="1" applyBorder="1" applyAlignment="1">
      <alignment horizontal="left" vertical="center"/>
    </xf>
    <xf numFmtId="0" fontId="98" fillId="0" borderId="8" xfId="0" applyFont="1" applyBorder="1" applyAlignment="1">
      <alignment horizontal="left" vertical="center" wrapText="1"/>
    </xf>
    <xf numFmtId="0" fontId="142" fillId="22" borderId="8" xfId="0" applyFont="1" applyFill="1" applyBorder="1" applyAlignment="1">
      <alignment horizontal="left" vertical="center" wrapText="1"/>
    </xf>
    <xf numFmtId="0" fontId="119" fillId="0" borderId="8" xfId="0" applyFont="1" applyBorder="1" applyAlignment="1">
      <alignment horizontal="left" vertical="center" wrapText="1"/>
    </xf>
    <xf numFmtId="0" fontId="126" fillId="0" borderId="8" xfId="0" applyFont="1" applyBorder="1" applyAlignment="1">
      <alignment horizontal="left" vertical="center"/>
    </xf>
    <xf numFmtId="0" fontId="66" fillId="0" borderId="8" xfId="0" applyFont="1" applyBorder="1" applyAlignment="1">
      <alignment horizontal="left" vertical="center"/>
    </xf>
    <xf numFmtId="0" fontId="111" fillId="0" borderId="8" xfId="0" applyFont="1" applyBorder="1" applyAlignment="1">
      <alignment horizontal="left" vertical="center"/>
    </xf>
    <xf numFmtId="0" fontId="66" fillId="22" borderId="8" xfId="0" applyFont="1" applyFill="1" applyBorder="1" applyAlignment="1">
      <alignment horizontal="right" vertical="center"/>
    </xf>
    <xf numFmtId="0" fontId="193" fillId="0" borderId="8" xfId="0" applyFont="1" applyBorder="1" applyAlignment="1">
      <alignment horizontal="left" vertical="center"/>
    </xf>
    <xf numFmtId="0" fontId="68" fillId="18" borderId="8" xfId="0" applyFont="1" applyFill="1" applyBorder="1" applyAlignment="1">
      <alignment horizontal="left" vertical="center" wrapText="1"/>
    </xf>
    <xf numFmtId="0" fontId="111" fillId="21" borderId="8" xfId="0" applyFont="1" applyFill="1" applyBorder="1" applyAlignment="1">
      <alignment horizontal="center" vertical="center"/>
    </xf>
    <xf numFmtId="0" fontId="29" fillId="0" borderId="9" xfId="0" applyFont="1" applyBorder="1" applyAlignment="1">
      <alignment horizontal="left"/>
    </xf>
    <xf numFmtId="0" fontId="29" fillId="0" borderId="10" xfId="0" applyFont="1" applyBorder="1" applyAlignment="1">
      <alignment horizontal="left"/>
    </xf>
    <xf numFmtId="0" fontId="68" fillId="0" borderId="70" xfId="0" applyFont="1" applyBorder="1" applyAlignment="1">
      <alignment horizontal="left" vertical="center" wrapText="1"/>
    </xf>
    <xf numFmtId="0" fontId="68" fillId="0" borderId="100" xfId="0" applyFont="1" applyBorder="1" applyAlignment="1">
      <alignment horizontal="left" vertical="center" wrapText="1"/>
    </xf>
    <xf numFmtId="0" fontId="68" fillId="0" borderId="71" xfId="0" applyFont="1" applyBorder="1" applyAlignment="1">
      <alignment horizontal="left" vertical="center" wrapText="1"/>
    </xf>
    <xf numFmtId="0" fontId="119" fillId="21" borderId="70" xfId="0" applyFont="1" applyFill="1" applyBorder="1" applyAlignment="1">
      <alignment horizontal="left" vertical="center" wrapText="1"/>
    </xf>
    <xf numFmtId="0" fontId="119" fillId="21" borderId="100" xfId="0" applyFont="1" applyFill="1" applyBorder="1" applyAlignment="1">
      <alignment horizontal="left" vertical="center" wrapText="1"/>
    </xf>
    <xf numFmtId="0" fontId="119" fillId="21" borderId="71" xfId="0" applyFont="1" applyFill="1" applyBorder="1" applyAlignment="1">
      <alignment horizontal="left" vertical="center" wrapText="1"/>
    </xf>
    <xf numFmtId="10" fontId="133" fillId="0" borderId="12" xfId="0" applyNumberFormat="1" applyFont="1" applyBorder="1" applyAlignment="1">
      <alignment horizontal="left" vertical="center" wrapText="1"/>
    </xf>
    <xf numFmtId="4" fontId="198" fillId="0" borderId="91" xfId="0" applyNumberFormat="1" applyFont="1" applyBorder="1" applyAlignment="1">
      <alignment horizontal="right" vertical="center" wrapText="1"/>
    </xf>
    <xf numFmtId="0" fontId="195" fillId="0" borderId="89" xfId="0" applyFont="1" applyBorder="1" applyAlignment="1">
      <alignment horizontal="right"/>
    </xf>
    <xf numFmtId="0" fontId="193" fillId="0" borderId="109" xfId="0" applyFont="1" applyBorder="1" applyAlignment="1">
      <alignment horizontal="left" vertical="center" wrapText="1"/>
    </xf>
    <xf numFmtId="170" fontId="67" fillId="0" borderId="8" xfId="0" applyNumberFormat="1" applyFont="1" applyBorder="1" applyAlignment="1">
      <alignment horizontal="center" vertical="center" wrapText="1"/>
    </xf>
    <xf numFmtId="0" fontId="193" fillId="18" borderId="8" xfId="0" applyFont="1" applyFill="1" applyBorder="1" applyAlignment="1">
      <alignment horizontal="left" vertical="center" wrapText="1"/>
    </xf>
    <xf numFmtId="0" fontId="95" fillId="0" borderId="8" xfId="0" applyFont="1" applyBorder="1" applyAlignment="1">
      <alignment horizontal="left" vertical="center" wrapText="1"/>
    </xf>
    <xf numFmtId="3" fontId="134" fillId="0" borderId="93" xfId="0" applyNumberFormat="1" applyFont="1" applyBorder="1" applyAlignment="1">
      <alignment horizontal="right" vertical="center" wrapText="1"/>
    </xf>
    <xf numFmtId="0" fontId="29" fillId="0" borderId="96" xfId="0" applyFont="1" applyBorder="1" applyAlignment="1">
      <alignment horizontal="right"/>
    </xf>
    <xf numFmtId="0" fontId="67" fillId="0" borderId="91" xfId="0" applyFont="1" applyBorder="1" applyAlignment="1">
      <alignment horizontal="left" vertical="center"/>
    </xf>
    <xf numFmtId="4" fontId="201" fillId="0" borderId="91" xfId="0" applyNumberFormat="1" applyFont="1" applyBorder="1" applyAlignment="1">
      <alignment horizontal="right" vertical="center" wrapText="1"/>
    </xf>
    <xf numFmtId="0" fontId="192" fillId="0" borderId="89" xfId="0" applyFont="1" applyBorder="1"/>
    <xf numFmtId="170" fontId="98" fillId="0" borderId="100" xfId="0" applyNumberFormat="1" applyFont="1" applyBorder="1" applyAlignment="1">
      <alignment horizontal="right" vertical="center"/>
    </xf>
    <xf numFmtId="14" fontId="209" fillId="0" borderId="8" xfId="0" applyNumberFormat="1" applyFont="1" applyBorder="1" applyAlignment="1">
      <alignment horizontal="right" vertical="center" wrapText="1"/>
    </xf>
    <xf numFmtId="0" fontId="210" fillId="0" borderId="10" xfId="0" applyFont="1" applyBorder="1"/>
    <xf numFmtId="14" fontId="208" fillId="0" borderId="8" xfId="0" applyNumberFormat="1" applyFont="1" applyBorder="1" applyAlignment="1">
      <alignment horizontal="right" vertical="center" wrapText="1"/>
    </xf>
    <xf numFmtId="0" fontId="192" fillId="0" borderId="10" xfId="0" applyFont="1" applyBorder="1"/>
    <xf numFmtId="0" fontId="198" fillId="0" borderId="70" xfId="0" applyFont="1" applyBorder="1" applyAlignment="1">
      <alignment horizontal="left" vertical="center" wrapText="1"/>
    </xf>
    <xf numFmtId="0" fontId="198" fillId="0" borderId="100" xfId="0" applyFont="1" applyBorder="1" applyAlignment="1">
      <alignment horizontal="left" vertical="center" wrapText="1"/>
    </xf>
    <xf numFmtId="0" fontId="198" fillId="0" borderId="71" xfId="0" applyFont="1" applyBorder="1" applyAlignment="1">
      <alignment horizontal="left" vertical="center" wrapText="1"/>
    </xf>
    <xf numFmtId="170" fontId="201" fillId="0" borderId="8" xfId="0" applyNumberFormat="1" applyFont="1" applyBorder="1" applyAlignment="1">
      <alignment horizontal="center" vertical="center" wrapText="1"/>
    </xf>
    <xf numFmtId="170" fontId="207" fillId="7" borderId="8" xfId="0" applyNumberFormat="1" applyFont="1" applyFill="1" applyBorder="1" applyAlignment="1">
      <alignment horizontal="right" vertical="center" wrapText="1"/>
    </xf>
    <xf numFmtId="0" fontId="192" fillId="0" borderId="10" xfId="0" applyFont="1" applyBorder="1" applyAlignment="1">
      <alignment horizontal="right"/>
    </xf>
    <xf numFmtId="0" fontId="203" fillId="0" borderId="8" xfId="0" applyFont="1" applyBorder="1" applyAlignment="1">
      <alignment horizontal="left" vertical="center"/>
    </xf>
    <xf numFmtId="4" fontId="186" fillId="7" borderId="9" xfId="0" applyNumberFormat="1" applyFont="1" applyFill="1" applyBorder="1" applyAlignment="1">
      <alignment vertical="center" wrapText="1"/>
    </xf>
    <xf numFmtId="0" fontId="193" fillId="0" borderId="62" xfId="0" applyFont="1" applyBorder="1" applyAlignment="1">
      <alignment wrapText="1"/>
    </xf>
    <xf numFmtId="0" fontId="195" fillId="0" borderId="62" xfId="0" applyFont="1" applyBorder="1"/>
    <xf numFmtId="0" fontId="193" fillId="0" borderId="0" xfId="0" applyFont="1" applyAlignment="1">
      <alignment wrapText="1"/>
    </xf>
    <xf numFmtId="0" fontId="202" fillId="0" borderId="0" xfId="0" applyFont="1"/>
    <xf numFmtId="10" fontId="189" fillId="0" borderId="9" xfId="0" applyNumberFormat="1" applyFont="1" applyBorder="1" applyAlignment="1">
      <alignment horizontal="left" vertical="center" wrapText="1"/>
    </xf>
    <xf numFmtId="4" fontId="193" fillId="0" borderId="70" xfId="0" applyNumberFormat="1" applyFont="1" applyBorder="1" applyAlignment="1">
      <alignment horizontal="right" vertical="center" wrapText="1"/>
    </xf>
    <xf numFmtId="4" fontId="193" fillId="0" borderId="71" xfId="0" applyNumberFormat="1" applyFont="1" applyBorder="1" applyAlignment="1">
      <alignment horizontal="right" vertical="center" wrapText="1"/>
    </xf>
    <xf numFmtId="0" fontId="67" fillId="0" borderId="129" xfId="0" applyFont="1" applyBorder="1" applyAlignment="1">
      <alignment horizontal="left" vertical="center"/>
    </xf>
    <xf numFmtId="0" fontId="67" fillId="0" borderId="130" xfId="0" applyFont="1" applyBorder="1" applyAlignment="1">
      <alignment horizontal="left" vertical="center"/>
    </xf>
    <xf numFmtId="0" fontId="67" fillId="0" borderId="131" xfId="0" applyFont="1" applyBorder="1" applyAlignment="1">
      <alignment horizontal="left" vertical="center"/>
    </xf>
    <xf numFmtId="0" fontId="134" fillId="0" borderId="93" xfId="0" applyFont="1" applyBorder="1" applyAlignment="1">
      <alignment horizontal="right" vertical="center"/>
    </xf>
    <xf numFmtId="0" fontId="29" fillId="0" borderId="94" xfId="0" applyFont="1" applyBorder="1" applyAlignment="1">
      <alignment horizontal="right"/>
    </xf>
    <xf numFmtId="4" fontId="194" fillId="25" borderId="8" xfId="0" applyNumberFormat="1" applyFont="1" applyFill="1" applyBorder="1" applyAlignment="1">
      <alignment horizontal="right" vertical="center" wrapText="1"/>
    </xf>
    <xf numFmtId="0" fontId="205" fillId="25" borderId="10" xfId="0" applyFont="1" applyFill="1" applyBorder="1" applyAlignment="1">
      <alignment horizontal="right"/>
    </xf>
    <xf numFmtId="0" fontId="68" fillId="0" borderId="109" xfId="0" applyFont="1" applyBorder="1" applyAlignment="1">
      <alignment horizontal="center" vertical="center" wrapText="1"/>
    </xf>
    <xf numFmtId="0" fontId="29" fillId="0" borderId="109" xfId="0" applyFont="1" applyBorder="1" applyAlignment="1">
      <alignment horizontal="center"/>
    </xf>
    <xf numFmtId="170" fontId="194" fillId="25" borderId="100" xfId="0" applyNumberFormat="1" applyFont="1" applyFill="1" applyBorder="1" applyAlignment="1">
      <alignment horizontal="right" vertical="center"/>
    </xf>
    <xf numFmtId="14" fontId="198" fillId="27" borderId="8" xfId="0" applyNumberFormat="1" applyFont="1" applyFill="1" applyBorder="1" applyAlignment="1">
      <alignment horizontal="right" vertical="center" wrapText="1"/>
    </xf>
    <xf numFmtId="0" fontId="206" fillId="25" borderId="10" xfId="0" applyFont="1" applyFill="1" applyBorder="1" applyAlignment="1">
      <alignment horizontal="right"/>
    </xf>
    <xf numFmtId="14" fontId="193" fillId="25" borderId="8" xfId="0" applyNumberFormat="1" applyFont="1" applyFill="1" applyBorder="1" applyAlignment="1">
      <alignment horizontal="right" vertical="center" wrapText="1"/>
    </xf>
    <xf numFmtId="0" fontId="204" fillId="25" borderId="10" xfId="0" applyFont="1" applyFill="1" applyBorder="1" applyAlignment="1">
      <alignment horizontal="right"/>
    </xf>
    <xf numFmtId="170" fontId="193" fillId="25" borderId="8" xfId="0" applyNumberFormat="1" applyFont="1" applyFill="1" applyBorder="1" applyAlignment="1">
      <alignment horizontal="center" vertical="center" wrapText="1"/>
    </xf>
    <xf numFmtId="0" fontId="204" fillId="25" borderId="10" xfId="0" applyFont="1" applyFill="1" applyBorder="1" applyAlignment="1">
      <alignment horizontal="center"/>
    </xf>
    <xf numFmtId="170" fontId="193" fillId="26" borderId="8" xfId="0" applyNumberFormat="1" applyFont="1" applyFill="1" applyBorder="1" applyAlignment="1">
      <alignment horizontal="right" vertical="center" wrapText="1"/>
    </xf>
    <xf numFmtId="4" fontId="193" fillId="0" borderId="8" xfId="0" applyNumberFormat="1" applyFont="1" applyBorder="1" applyAlignment="1">
      <alignment horizontal="right" vertical="center" wrapText="1"/>
    </xf>
    <xf numFmtId="0" fontId="204" fillId="0" borderId="10" xfId="0" applyFont="1" applyBorder="1" applyAlignment="1">
      <alignment horizontal="right"/>
    </xf>
    <xf numFmtId="14" fontId="198" fillId="0" borderId="8" xfId="0" applyNumberFormat="1" applyFont="1" applyBorder="1" applyAlignment="1">
      <alignment horizontal="right" vertical="center" wrapText="1"/>
    </xf>
    <xf numFmtId="0" fontId="206" fillId="0" borderId="10" xfId="0" applyFont="1" applyBorder="1" applyAlignment="1">
      <alignment horizontal="right"/>
    </xf>
    <xf numFmtId="14" fontId="193" fillId="0" borderId="8" xfId="0" applyNumberFormat="1" applyFont="1" applyBorder="1" applyAlignment="1">
      <alignment horizontal="right" vertical="center" wrapText="1"/>
    </xf>
    <xf numFmtId="3" fontId="67" fillId="0" borderId="8" xfId="0" applyNumberFormat="1" applyFont="1" applyBorder="1" applyAlignment="1">
      <alignment horizontal="center" vertical="center" wrapText="1"/>
    </xf>
    <xf numFmtId="170" fontId="193" fillId="0" borderId="8" xfId="0" applyNumberFormat="1" applyFont="1" applyBorder="1" applyAlignment="1">
      <alignment horizontal="right" vertical="center" wrapText="1"/>
    </xf>
    <xf numFmtId="170" fontId="193" fillId="7" borderId="8" xfId="0" applyNumberFormat="1" applyFont="1" applyFill="1" applyBorder="1" applyAlignment="1">
      <alignment horizontal="right" vertical="center" wrapText="1"/>
    </xf>
    <xf numFmtId="0" fontId="193" fillId="0" borderId="70" xfId="0" applyFont="1" applyBorder="1" applyAlignment="1">
      <alignment wrapText="1"/>
    </xf>
    <xf numFmtId="0" fontId="213" fillId="0" borderId="100" xfId="0" applyFont="1" applyBorder="1"/>
    <xf numFmtId="0" fontId="213" fillId="0" borderId="71" xfId="0" applyFont="1" applyBorder="1"/>
    <xf numFmtId="0" fontId="152" fillId="0" borderId="8" xfId="0" applyFont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92">
    <dxf>
      <font>
        <color rgb="FF000000"/>
      </font>
      <fill>
        <patternFill patternType="solid">
          <fgColor rgb="FFFFFFFF"/>
          <bgColor rgb="FFFFFFFF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b/>
        <color rgb="FF999999"/>
      </font>
      <fill>
        <patternFill patternType="solid">
          <fgColor theme="0"/>
          <bgColor theme="0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theme="1"/>
      </font>
      <fill>
        <patternFill patternType="solid">
          <fgColor rgb="FFD6E3BC"/>
          <bgColor rgb="FFD6E3BC"/>
        </patternFill>
      </fill>
    </dxf>
    <dxf>
      <font>
        <b/>
        <color rgb="FF000000"/>
      </font>
      <fill>
        <patternFill patternType="solid">
          <fgColor rgb="FFD6E3BC"/>
          <bgColor rgb="FFD6E3BC"/>
        </patternFill>
      </fill>
    </dxf>
    <dxf>
      <font>
        <b/>
        <color theme="1"/>
      </font>
      <fill>
        <patternFill patternType="solid">
          <fgColor rgb="FFD6E3BC"/>
          <bgColor rgb="FFD6E3BC"/>
        </patternFill>
      </fill>
    </dxf>
    <dxf>
      <fill>
        <patternFill patternType="none"/>
      </fill>
    </dxf>
    <dxf>
      <fill>
        <patternFill patternType="none"/>
      </fill>
    </dxf>
    <dxf>
      <font>
        <b/>
        <color rgb="FF000000"/>
      </font>
      <fill>
        <patternFill patternType="solid">
          <fgColor rgb="FFD6E3BC"/>
          <bgColor rgb="FFD6E3BC"/>
        </patternFill>
      </fill>
    </dxf>
    <dxf>
      <fill>
        <patternFill patternType="solid">
          <fgColor rgb="FFD6E3BC"/>
          <bgColor rgb="FFD6E3BC"/>
        </patternFill>
      </fill>
    </dxf>
    <dxf>
      <fill>
        <patternFill patternType="none"/>
      </fill>
    </dxf>
    <dxf>
      <fill>
        <patternFill patternType="none"/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">
    <tableStyle name="Uniformes - EPIs_TODOS-style" pivot="0" count="3">
      <tableStyleElement type="headerRow" dxfId="91"/>
      <tableStyleElement type="firstRowStripe" dxfId="90"/>
      <tableStyleElement type="secondRowStripe" dxfId="89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685800</xdr:colOff>
      <xdr:row>1</xdr:row>
      <xdr:rowOff>76200</xdr:rowOff>
    </xdr:from>
    <xdr:ext cx="2324100" cy="295275"/>
    <xdr:sp macro="" textlink="">
      <xdr:nvSpPr>
        <xdr:cNvPr id="3" name="Shape 3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/>
      </xdr:nvSpPr>
      <xdr:spPr>
        <a:xfrm>
          <a:off x="4188713" y="3637125"/>
          <a:ext cx="2314575" cy="285750"/>
        </a:xfrm>
        <a:prstGeom prst="roundRect">
          <a:avLst>
            <a:gd name="adj" fmla="val 16667"/>
          </a:avLst>
        </a:prstGeom>
        <a:solidFill>
          <a:srgbClr val="FFFF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600"/>
            <a:buFont typeface="Arial"/>
            <a:buNone/>
          </a:pPr>
          <a:r>
            <a:rPr lang="en-US" sz="1600" b="1"/>
            <a:t>Reexibir Tudo</a:t>
          </a:r>
          <a:endParaRPr sz="1600" b="1"/>
        </a:p>
      </xdr:txBody>
    </xdr:sp>
    <xdr:clientData fLocksWithSheet="0"/>
  </xdr:oneCellAnchor>
  <xdr:oneCellAnchor>
    <xdr:from>
      <xdr:col>1</xdr:col>
      <xdr:colOff>57150</xdr:colOff>
      <xdr:row>1</xdr:row>
      <xdr:rowOff>419100</xdr:rowOff>
    </xdr:from>
    <xdr:ext cx="885825" cy="295275"/>
    <xdr:sp macro="" textlink="">
      <xdr:nvSpPr>
        <xdr:cNvPr id="4" name="Shape 4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4907850" y="3637125"/>
          <a:ext cx="876300" cy="285750"/>
        </a:xfrm>
        <a:prstGeom prst="rect">
          <a:avLst/>
        </a:prstGeom>
        <a:solidFill>
          <a:srgbClr val="9FC5E8"/>
        </a:solidFill>
        <a:ln w="9525" cap="flat" cmpd="sng">
          <a:solidFill>
            <a:srgbClr val="00FF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/>
            <a:t>C C T</a:t>
          </a:r>
          <a:endParaRPr sz="1400"/>
        </a:p>
      </xdr:txBody>
    </xdr:sp>
    <xdr:clientData fLocksWithSheet="0"/>
  </xdr:oneCellAnchor>
  <xdr:oneCellAnchor>
    <xdr:from>
      <xdr:col>2</xdr:col>
      <xdr:colOff>438150</xdr:colOff>
      <xdr:row>1</xdr:row>
      <xdr:rowOff>428625</xdr:rowOff>
    </xdr:from>
    <xdr:ext cx="1019175" cy="295275"/>
    <xdr:sp macro="" textlink="">
      <xdr:nvSpPr>
        <xdr:cNvPr id="5" name="Shape 5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/>
      </xdr:nvSpPr>
      <xdr:spPr>
        <a:xfrm>
          <a:off x="4841175" y="3637125"/>
          <a:ext cx="1009650" cy="285750"/>
        </a:xfrm>
        <a:prstGeom prst="rect">
          <a:avLst/>
        </a:prstGeom>
        <a:solidFill>
          <a:srgbClr val="CFE2F3"/>
        </a:solidFill>
        <a:ln w="9525" cap="flat" cmpd="sng">
          <a:solidFill>
            <a:srgbClr val="FF99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 b="1"/>
            <a:t>Salário</a:t>
          </a:r>
          <a:endParaRPr sz="1400" b="1">
            <a:highlight>
              <a:srgbClr val="FFF2CC"/>
            </a:highlight>
          </a:endParaRPr>
        </a:p>
      </xdr:txBody>
    </xdr:sp>
    <xdr:clientData fLocksWithSheet="0"/>
  </xdr:oneCellAnchor>
  <xdr:oneCellAnchor>
    <xdr:from>
      <xdr:col>3</xdr:col>
      <xdr:colOff>9525</xdr:colOff>
      <xdr:row>1</xdr:row>
      <xdr:rowOff>361950</xdr:rowOff>
    </xdr:from>
    <xdr:ext cx="1371600" cy="428625"/>
    <xdr:sp macro="" textlink="">
      <xdr:nvSpPr>
        <xdr:cNvPr id="6" name="Shape 6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664963" y="3570450"/>
          <a:ext cx="1362075" cy="419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>
              <a:highlight>
                <a:srgbClr val="B6D7A8"/>
              </a:highlight>
            </a:rPr>
            <a:t>QUANTIDADES</a:t>
          </a:r>
          <a:endParaRPr sz="1400">
            <a:highlight>
              <a:srgbClr val="B6D7A8"/>
            </a:highlight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2695575</xdr:colOff>
      <xdr:row>2</xdr:row>
      <xdr:rowOff>38100</xdr:rowOff>
    </xdr:from>
    <xdr:ext cx="628650" cy="733425"/>
    <xdr:sp macro="" textlink="">
      <xdr:nvSpPr>
        <xdr:cNvPr id="7" name="Shape 7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SpPr/>
      </xdr:nvSpPr>
      <xdr:spPr>
        <a:xfrm rot="-5400000">
          <a:off x="4988813" y="3475200"/>
          <a:ext cx="714375" cy="609600"/>
        </a:xfrm>
        <a:prstGeom prst="leftArrow">
          <a:avLst>
            <a:gd name="adj1" fmla="val 50000"/>
            <a:gd name="adj2" fmla="val 50000"/>
          </a:avLst>
        </a:prstGeom>
        <a:solidFill>
          <a:srgbClr val="FF0000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4</xdr:col>
      <xdr:colOff>523875</xdr:colOff>
      <xdr:row>1</xdr:row>
      <xdr:rowOff>57150</xdr:rowOff>
    </xdr:from>
    <xdr:ext cx="2133600" cy="923925"/>
    <xdr:sp macro="" textlink="">
      <xdr:nvSpPr>
        <xdr:cNvPr id="8" name="Shape 8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283963" y="3322800"/>
          <a:ext cx="2124075" cy="914400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B050"/>
            </a:buClr>
            <a:buSzPts val="1200"/>
            <a:buFont typeface="Arial"/>
            <a:buNone/>
          </a:pPr>
          <a:r>
            <a:rPr lang="en-US" sz="1200" b="1">
              <a:solidFill>
                <a:srgbClr val="00B050"/>
              </a:solidFill>
              <a:latin typeface="Arial"/>
              <a:ea typeface="Arial"/>
              <a:cs typeface="Arial"/>
              <a:sym typeface="Arial"/>
            </a:rPr>
            <a:t>O licitante deverá preencher todas as células destacadas na cor verde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85725</xdr:colOff>
      <xdr:row>1</xdr:row>
      <xdr:rowOff>47625</xdr:rowOff>
    </xdr:from>
    <xdr:ext cx="3095625" cy="828675"/>
    <xdr:pic>
      <xdr:nvPicPr>
        <xdr:cNvPr id="2" name="image1.png" title="Imagem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3714750" cy="523875"/>
    <xdr:sp macro="" textlink="">
      <xdr:nvSpPr>
        <xdr:cNvPr id="9" name="Shape 9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3493388" y="3522825"/>
          <a:ext cx="3705225" cy="5143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FFFF00"/>
            </a:buClr>
            <a:buSzPts val="2100"/>
            <a:buFont typeface="Arial"/>
            <a:buNone/>
          </a:pPr>
          <a:r>
            <a:rPr lang="en-US" sz="2100" b="1">
              <a:solidFill>
                <a:srgbClr val="FFFF00"/>
              </a:solidFill>
              <a:highlight>
                <a:srgbClr val="000000"/>
              </a:highlight>
            </a:rPr>
            <a:t>EXECUTAR TOTALIZAÇÃO</a:t>
          </a:r>
          <a:endParaRPr sz="2100" b="1">
            <a:solidFill>
              <a:srgbClr val="FFFF00"/>
            </a:solidFill>
            <a:highlight>
              <a:srgbClr val="000000"/>
            </a:highlight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000"/>
  <sheetViews>
    <sheetView workbookViewId="0">
      <pane ySplit="6" topLeftCell="A7" activePane="bottomLeft" state="frozen"/>
      <selection pane="bottomLeft" activeCell="U7" sqref="U7"/>
    </sheetView>
  </sheetViews>
  <sheetFormatPr defaultColWidth="14.42578125" defaultRowHeight="15" customHeight="1"/>
  <cols>
    <col min="1" max="1" width="1.85546875" customWidth="1"/>
    <col min="2" max="2" width="15.42578125" customWidth="1"/>
    <col min="3" max="3" width="21.42578125" customWidth="1"/>
    <col min="4" max="4" width="25.5703125" customWidth="1"/>
    <col min="5" max="5" width="22.28515625" customWidth="1"/>
    <col min="6" max="8" width="12.42578125" customWidth="1"/>
    <col min="9" max="9" width="16.140625" customWidth="1"/>
    <col min="10" max="10" width="16" customWidth="1"/>
    <col min="11" max="14" width="13.28515625" customWidth="1"/>
    <col min="15" max="16" width="17.85546875" customWidth="1"/>
    <col min="17" max="20" width="14.28515625" customWidth="1"/>
    <col min="21" max="21" width="13.85546875" customWidth="1"/>
    <col min="22" max="22" width="12.28515625" customWidth="1"/>
    <col min="23" max="23" width="68.140625" customWidth="1"/>
    <col min="24" max="24" width="28" customWidth="1"/>
    <col min="25" max="25" width="45.140625" customWidth="1"/>
    <col min="26" max="26" width="12.7109375" customWidth="1"/>
    <col min="27" max="27" width="7.42578125" customWidth="1"/>
    <col min="28" max="28" width="34.7109375" customWidth="1"/>
    <col min="29" max="33" width="8.7109375" customWidth="1"/>
  </cols>
  <sheetData>
    <row r="1" spans="1:33" ht="15.75" customHeight="1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3"/>
      <c r="V1" s="3"/>
      <c r="W1" s="3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15.75" customHeight="1">
      <c r="B2" s="1"/>
      <c r="C2" s="1"/>
      <c r="D2" s="1"/>
      <c r="E2" s="1"/>
      <c r="F2" s="1"/>
      <c r="G2" s="1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3"/>
      <c r="V2" s="3"/>
      <c r="W2" s="3"/>
    </row>
    <row r="3" spans="1:33" ht="15.75" customHeight="1">
      <c r="B3" s="4" t="s">
        <v>0</v>
      </c>
      <c r="C3" s="1"/>
      <c r="D3" s="1"/>
      <c r="E3" s="1"/>
      <c r="F3" s="1"/>
      <c r="G3" s="1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3"/>
      <c r="V3" s="3"/>
      <c r="W3" s="3"/>
    </row>
    <row r="4" spans="1:33" ht="15.75" customHeight="1">
      <c r="B4" s="5" t="s">
        <v>1</v>
      </c>
      <c r="C4" s="6">
        <v>1</v>
      </c>
      <c r="D4" s="6">
        <f t="shared" ref="D4:U4" si="0">C4+1</f>
        <v>2</v>
      </c>
      <c r="E4" s="6">
        <f t="shared" si="0"/>
        <v>3</v>
      </c>
      <c r="F4" s="6">
        <f t="shared" si="0"/>
        <v>4</v>
      </c>
      <c r="G4" s="6">
        <f t="shared" si="0"/>
        <v>5</v>
      </c>
      <c r="H4" s="6">
        <f t="shared" si="0"/>
        <v>6</v>
      </c>
      <c r="I4" s="6">
        <f t="shared" si="0"/>
        <v>7</v>
      </c>
      <c r="J4" s="6">
        <f t="shared" si="0"/>
        <v>8</v>
      </c>
      <c r="K4" s="6">
        <f t="shared" si="0"/>
        <v>9</v>
      </c>
      <c r="L4" s="6">
        <f t="shared" si="0"/>
        <v>10</v>
      </c>
      <c r="M4" s="6">
        <f t="shared" si="0"/>
        <v>11</v>
      </c>
      <c r="N4" s="6">
        <f t="shared" si="0"/>
        <v>12</v>
      </c>
      <c r="O4" s="6">
        <f t="shared" si="0"/>
        <v>13</v>
      </c>
      <c r="P4" s="6">
        <f t="shared" si="0"/>
        <v>14</v>
      </c>
      <c r="Q4" s="6">
        <f t="shared" si="0"/>
        <v>15</v>
      </c>
      <c r="R4" s="6">
        <f t="shared" si="0"/>
        <v>16</v>
      </c>
      <c r="S4" s="6">
        <f t="shared" si="0"/>
        <v>17</v>
      </c>
      <c r="T4" s="6">
        <f t="shared" si="0"/>
        <v>18</v>
      </c>
      <c r="U4" s="6">
        <f t="shared" si="0"/>
        <v>19</v>
      </c>
      <c r="V4" s="7"/>
      <c r="W4" s="7"/>
    </row>
    <row r="5" spans="1:33" ht="59.25" customHeight="1">
      <c r="A5" s="8"/>
      <c r="B5" s="9" t="s">
        <v>2</v>
      </c>
      <c r="C5" s="10" t="s">
        <v>3</v>
      </c>
      <c r="D5" s="11" t="s">
        <v>4</v>
      </c>
      <c r="E5" s="9" t="s">
        <v>5</v>
      </c>
      <c r="F5" s="11" t="s">
        <v>6</v>
      </c>
      <c r="G5" s="11" t="s">
        <v>7</v>
      </c>
      <c r="H5" s="12" t="s">
        <v>8</v>
      </c>
      <c r="I5" s="11" t="s">
        <v>9</v>
      </c>
      <c r="J5" s="11" t="s">
        <v>10</v>
      </c>
      <c r="K5" s="11" t="s">
        <v>11</v>
      </c>
      <c r="L5" s="11" t="s">
        <v>12</v>
      </c>
      <c r="M5" s="11" t="s">
        <v>13</v>
      </c>
      <c r="N5" s="11" t="s">
        <v>14</v>
      </c>
      <c r="O5" s="11" t="s">
        <v>15</v>
      </c>
      <c r="P5" s="11" t="s">
        <v>16</v>
      </c>
      <c r="Q5" s="11" t="s">
        <v>17</v>
      </c>
      <c r="R5" s="11" t="s">
        <v>18</v>
      </c>
      <c r="S5" s="11" t="s">
        <v>19</v>
      </c>
      <c r="T5" s="11" t="s">
        <v>20</v>
      </c>
      <c r="U5" s="11" t="s">
        <v>21</v>
      </c>
      <c r="V5" s="13"/>
      <c r="W5" s="14" t="s">
        <v>22</v>
      </c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49.5" customHeight="1">
      <c r="A6" s="15"/>
      <c r="B6" s="16" t="s">
        <v>601</v>
      </c>
      <c r="C6" s="54" t="s">
        <v>598</v>
      </c>
      <c r="D6" s="608" t="s">
        <v>602</v>
      </c>
      <c r="E6" s="54" t="s">
        <v>23</v>
      </c>
      <c r="F6" s="20">
        <v>25.42</v>
      </c>
      <c r="G6" s="20">
        <v>12.71</v>
      </c>
      <c r="H6" s="21">
        <v>0.19</v>
      </c>
      <c r="I6" s="22">
        <v>0.06</v>
      </c>
      <c r="J6" s="23">
        <v>2025</v>
      </c>
      <c r="K6" s="20">
        <v>24.1</v>
      </c>
      <c r="L6" s="20"/>
      <c r="M6" s="20"/>
      <c r="N6" s="20"/>
      <c r="O6" s="20"/>
      <c r="P6" s="20"/>
      <c r="Q6" s="20"/>
      <c r="R6" s="20"/>
      <c r="S6" s="20"/>
      <c r="T6" s="20"/>
      <c r="U6" s="15">
        <v>0</v>
      </c>
      <c r="V6" s="24"/>
      <c r="W6" s="25" t="s">
        <v>597</v>
      </c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ht="49.5" customHeight="1">
      <c r="A7" s="15"/>
      <c r="B7" s="16" t="s">
        <v>599</v>
      </c>
      <c r="C7" s="661" t="s">
        <v>620</v>
      </c>
      <c r="D7" s="55" t="s">
        <v>49</v>
      </c>
      <c r="E7" s="54" t="s">
        <v>23</v>
      </c>
      <c r="F7" s="20">
        <v>25.42</v>
      </c>
      <c r="G7" s="20">
        <v>12.71</v>
      </c>
      <c r="H7" s="21">
        <v>0.19</v>
      </c>
      <c r="I7" s="22">
        <v>0.06</v>
      </c>
      <c r="J7" s="23">
        <v>2025</v>
      </c>
      <c r="K7" s="20">
        <v>24.1</v>
      </c>
      <c r="L7" s="20"/>
      <c r="M7" s="20"/>
      <c r="N7" s="20"/>
      <c r="O7" s="20"/>
      <c r="P7" s="20"/>
      <c r="Q7" s="20"/>
      <c r="R7" s="20"/>
      <c r="S7" s="20"/>
      <c r="T7" s="20"/>
      <c r="U7" s="15">
        <v>0</v>
      </c>
      <c r="V7" s="24"/>
      <c r="W7" s="25" t="s">
        <v>597</v>
      </c>
      <c r="X7" s="15"/>
      <c r="Y7" s="15"/>
      <c r="Z7" s="15"/>
      <c r="AA7" s="15"/>
      <c r="AB7" s="26"/>
      <c r="AC7" s="15"/>
      <c r="AD7" s="15"/>
      <c r="AE7" s="15"/>
      <c r="AF7" s="15"/>
      <c r="AG7" s="15"/>
    </row>
    <row r="8" spans="1:33" ht="49.5" customHeight="1">
      <c r="A8" s="15"/>
      <c r="B8" s="607" t="s">
        <v>600</v>
      </c>
      <c r="C8" s="661" t="s">
        <v>621</v>
      </c>
      <c r="D8" s="608" t="s">
        <v>622</v>
      </c>
      <c r="E8" s="54" t="s">
        <v>23</v>
      </c>
      <c r="F8" s="20">
        <v>25.42</v>
      </c>
      <c r="G8" s="20">
        <v>12.71</v>
      </c>
      <c r="H8" s="21">
        <v>0.19</v>
      </c>
      <c r="I8" s="22">
        <v>0.06</v>
      </c>
      <c r="J8" s="23">
        <v>2025</v>
      </c>
      <c r="K8" s="20">
        <v>24.1</v>
      </c>
      <c r="L8" s="20"/>
      <c r="M8" s="20"/>
      <c r="N8" s="20"/>
      <c r="O8" s="20"/>
      <c r="P8" s="20"/>
      <c r="Q8" s="20"/>
      <c r="R8" s="20"/>
      <c r="S8" s="20"/>
      <c r="T8" s="20"/>
      <c r="U8" s="15">
        <v>0</v>
      </c>
      <c r="V8" s="24"/>
      <c r="W8" s="25" t="s">
        <v>597</v>
      </c>
      <c r="X8" s="15"/>
      <c r="Y8" s="15"/>
      <c r="Z8" s="15"/>
      <c r="AA8" s="15"/>
      <c r="AB8" s="26"/>
      <c r="AC8" s="15"/>
      <c r="AD8" s="15"/>
      <c r="AE8" s="15"/>
      <c r="AF8" s="15"/>
      <c r="AG8" s="15"/>
    </row>
    <row r="9" spans="1:33" ht="49.5" customHeight="1">
      <c r="A9" s="15"/>
      <c r="B9" s="16"/>
      <c r="C9" s="17"/>
      <c r="D9" s="18"/>
      <c r="E9" s="19"/>
      <c r="F9" s="20"/>
      <c r="G9" s="27"/>
      <c r="H9" s="21"/>
      <c r="I9" s="21"/>
      <c r="J9" s="23"/>
      <c r="K9" s="20"/>
      <c r="L9" s="20"/>
      <c r="M9" s="20"/>
      <c r="N9" s="20"/>
      <c r="O9" s="20"/>
      <c r="P9" s="20"/>
      <c r="Q9" s="20"/>
      <c r="R9" s="20"/>
      <c r="S9" s="20"/>
      <c r="T9" s="20"/>
      <c r="U9" s="15">
        <v>0</v>
      </c>
      <c r="V9" s="28"/>
      <c r="W9" s="60" t="s">
        <v>50</v>
      </c>
      <c r="X9" s="15"/>
      <c r="Y9" s="15"/>
      <c r="Z9" s="15"/>
      <c r="AA9" s="15" t="s">
        <v>24</v>
      </c>
      <c r="AB9" s="29" t="s">
        <v>25</v>
      </c>
      <c r="AC9" s="15"/>
      <c r="AD9" s="15"/>
      <c r="AE9" s="15"/>
      <c r="AF9" s="15"/>
      <c r="AG9" s="15"/>
    </row>
    <row r="10" spans="1:33" ht="49.5" customHeight="1">
      <c r="A10" s="15"/>
      <c r="B10" s="16"/>
      <c r="C10" s="17"/>
      <c r="D10" s="18"/>
      <c r="E10" s="19"/>
      <c r="F10" s="20"/>
      <c r="G10" s="20"/>
      <c r="H10" s="21"/>
      <c r="I10" s="21"/>
      <c r="J10" s="23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15">
        <v>0</v>
      </c>
      <c r="V10" s="28"/>
      <c r="W10" s="60" t="s">
        <v>50</v>
      </c>
      <c r="X10" s="15"/>
      <c r="Y10" s="15"/>
      <c r="Z10" s="15"/>
      <c r="AA10" s="15" t="s">
        <v>26</v>
      </c>
      <c r="AB10" s="30" t="s">
        <v>27</v>
      </c>
      <c r="AC10" s="15"/>
      <c r="AD10" s="15"/>
      <c r="AE10" s="15"/>
      <c r="AF10" s="15"/>
      <c r="AG10" s="15"/>
    </row>
    <row r="11" spans="1:33" ht="49.5" customHeight="1">
      <c r="A11" s="15"/>
      <c r="B11" s="16"/>
      <c r="C11" s="17"/>
      <c r="D11" s="18"/>
      <c r="E11" s="19"/>
      <c r="F11" s="20"/>
      <c r="G11" s="20"/>
      <c r="H11" s="21"/>
      <c r="I11" s="21"/>
      <c r="J11" s="23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15">
        <v>0</v>
      </c>
      <c r="V11" s="28"/>
      <c r="W11" s="60" t="s">
        <v>50</v>
      </c>
      <c r="X11" s="15"/>
      <c r="Y11" s="15"/>
      <c r="Z11" s="15"/>
      <c r="AA11" s="15" t="s">
        <v>28</v>
      </c>
      <c r="AB11" s="29" t="s">
        <v>29</v>
      </c>
      <c r="AC11" s="15"/>
      <c r="AD11" s="15"/>
      <c r="AE11" s="15"/>
      <c r="AF11" s="15"/>
      <c r="AG11" s="15"/>
    </row>
    <row r="12" spans="1:33" ht="49.5" customHeight="1">
      <c r="A12" s="15"/>
      <c r="B12" s="16"/>
      <c r="C12" s="17"/>
      <c r="D12" s="18"/>
      <c r="E12" s="19"/>
      <c r="F12" s="31"/>
      <c r="G12" s="20"/>
      <c r="H12" s="21"/>
      <c r="I12" s="21"/>
      <c r="J12" s="23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15">
        <v>0</v>
      </c>
      <c r="V12" s="28"/>
      <c r="W12" s="60" t="s">
        <v>50</v>
      </c>
      <c r="X12" s="15"/>
      <c r="Y12" s="15"/>
      <c r="Z12" s="15"/>
      <c r="AA12" s="15" t="s">
        <v>30</v>
      </c>
      <c r="AB12" s="29" t="s">
        <v>31</v>
      </c>
      <c r="AC12" s="15"/>
      <c r="AD12" s="15"/>
      <c r="AE12" s="15"/>
      <c r="AF12" s="15"/>
      <c r="AG12" s="15"/>
    </row>
    <row r="13" spans="1:33" ht="49.5" customHeight="1">
      <c r="A13" s="15"/>
      <c r="B13" s="16"/>
      <c r="C13" s="17"/>
      <c r="D13" s="18"/>
      <c r="E13" s="19"/>
      <c r="F13" s="20"/>
      <c r="G13" s="20"/>
      <c r="H13" s="21"/>
      <c r="I13" s="21"/>
      <c r="J13" s="23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15">
        <v>0</v>
      </c>
      <c r="V13" s="28"/>
      <c r="W13" s="60" t="s">
        <v>50</v>
      </c>
      <c r="X13" s="15"/>
      <c r="Y13" s="15"/>
      <c r="Z13" s="15"/>
      <c r="AA13" s="15" t="s">
        <v>32</v>
      </c>
      <c r="AB13" s="29" t="s">
        <v>33</v>
      </c>
      <c r="AC13" s="15"/>
      <c r="AD13" s="15"/>
      <c r="AE13" s="15"/>
      <c r="AF13" s="15"/>
      <c r="AG13" s="15"/>
    </row>
    <row r="14" spans="1:33" ht="49.5" customHeight="1">
      <c r="A14" s="15"/>
      <c r="B14" s="16"/>
      <c r="C14" s="17"/>
      <c r="D14" s="18"/>
      <c r="E14" s="19"/>
      <c r="F14" s="20"/>
      <c r="G14" s="20"/>
      <c r="H14" s="21"/>
      <c r="I14" s="21"/>
      <c r="J14" s="23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15">
        <v>0</v>
      </c>
      <c r="V14" s="28"/>
      <c r="W14" s="60" t="s">
        <v>50</v>
      </c>
      <c r="X14" s="15"/>
      <c r="Y14" s="15"/>
      <c r="Z14" s="15"/>
      <c r="AA14" s="15" t="s">
        <v>34</v>
      </c>
      <c r="AB14" s="29" t="s">
        <v>35</v>
      </c>
      <c r="AC14" s="15"/>
      <c r="AD14" s="15"/>
      <c r="AE14" s="15"/>
      <c r="AF14" s="15"/>
      <c r="AG14" s="15"/>
    </row>
    <row r="15" spans="1:33" ht="49.5" customHeight="1">
      <c r="A15" s="15"/>
      <c r="B15" s="16"/>
      <c r="C15" s="17"/>
      <c r="D15" s="18"/>
      <c r="E15" s="19"/>
      <c r="F15" s="32"/>
      <c r="G15" s="20"/>
      <c r="H15" s="21"/>
      <c r="I15" s="21"/>
      <c r="J15" s="23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15">
        <v>0</v>
      </c>
      <c r="V15" s="28"/>
      <c r="W15" s="60" t="s">
        <v>50</v>
      </c>
      <c r="X15" s="15"/>
      <c r="Y15" s="15"/>
      <c r="Z15" s="15"/>
      <c r="AA15" s="15" t="s">
        <v>36</v>
      </c>
      <c r="AB15" s="29" t="s">
        <v>37</v>
      </c>
      <c r="AC15" s="15"/>
      <c r="AD15" s="15"/>
      <c r="AE15" s="15"/>
      <c r="AF15" s="15"/>
      <c r="AG15" s="15"/>
    </row>
    <row r="16" spans="1:33" ht="49.5" customHeight="1">
      <c r="A16" s="15"/>
      <c r="B16" s="16"/>
      <c r="C16" s="33"/>
      <c r="D16" s="34"/>
      <c r="E16" s="35"/>
      <c r="F16" s="36"/>
      <c r="G16" s="36"/>
      <c r="H16" s="22"/>
      <c r="I16" s="22"/>
      <c r="J16" s="37"/>
      <c r="K16" s="37"/>
      <c r="L16" s="36"/>
      <c r="M16" s="36"/>
      <c r="N16" s="38"/>
      <c r="O16" s="38"/>
      <c r="P16" s="38"/>
      <c r="Q16" s="38"/>
      <c r="R16" s="38"/>
      <c r="S16" s="38"/>
      <c r="T16" s="38"/>
      <c r="U16" s="15">
        <v>0</v>
      </c>
      <c r="V16" s="28"/>
      <c r="W16" s="60" t="s">
        <v>50</v>
      </c>
      <c r="X16" s="15"/>
      <c r="Y16" s="15"/>
      <c r="Z16" s="15"/>
      <c r="AA16" s="15" t="s">
        <v>39</v>
      </c>
      <c r="AB16" s="29" t="s">
        <v>40</v>
      </c>
      <c r="AC16" s="15"/>
      <c r="AD16" s="15"/>
      <c r="AE16" s="15"/>
      <c r="AF16" s="15"/>
      <c r="AG16" s="15"/>
    </row>
    <row r="17" spans="1:33" ht="49.5" customHeight="1">
      <c r="A17" s="15"/>
      <c r="B17" s="16"/>
      <c r="C17" s="33"/>
      <c r="D17" s="34"/>
      <c r="E17" s="35"/>
      <c r="F17" s="36"/>
      <c r="G17" s="36"/>
      <c r="H17" s="22"/>
      <c r="I17" s="22"/>
      <c r="J17" s="37"/>
      <c r="K17" s="37"/>
      <c r="L17" s="36"/>
      <c r="M17" s="36"/>
      <c r="N17" s="38"/>
      <c r="O17" s="38"/>
      <c r="P17" s="38"/>
      <c r="Q17" s="38"/>
      <c r="R17" s="38"/>
      <c r="S17" s="38"/>
      <c r="T17" s="38"/>
      <c r="U17" s="15">
        <v>0</v>
      </c>
      <c r="V17" s="28"/>
      <c r="W17" s="60" t="s">
        <v>50</v>
      </c>
      <c r="X17" s="15"/>
      <c r="Y17" s="15"/>
      <c r="Z17" s="15"/>
      <c r="AA17" s="15" t="s">
        <v>41</v>
      </c>
      <c r="AB17" s="29" t="s">
        <v>42</v>
      </c>
      <c r="AC17" s="15"/>
      <c r="AD17" s="15"/>
      <c r="AE17" s="15"/>
      <c r="AF17" s="15"/>
      <c r="AG17" s="15"/>
    </row>
    <row r="18" spans="1:33" ht="49.5" customHeight="1">
      <c r="A18" s="15"/>
      <c r="B18" s="16"/>
      <c r="C18" s="33"/>
      <c r="D18" s="34"/>
      <c r="E18" s="35"/>
      <c r="F18" s="36"/>
      <c r="G18" s="36"/>
      <c r="H18" s="22"/>
      <c r="I18" s="22"/>
      <c r="J18" s="37"/>
      <c r="K18" s="37"/>
      <c r="L18" s="36"/>
      <c r="M18" s="36"/>
      <c r="N18" s="38"/>
      <c r="O18" s="23"/>
      <c r="P18" s="23"/>
      <c r="Q18" s="23"/>
      <c r="R18" s="23"/>
      <c r="S18" s="23"/>
      <c r="T18" s="23"/>
      <c r="U18" s="15">
        <v>0</v>
      </c>
      <c r="V18" s="28"/>
      <c r="W18" s="60" t="s">
        <v>50</v>
      </c>
      <c r="X18" s="15"/>
      <c r="Y18" s="15"/>
      <c r="Z18" s="15"/>
      <c r="AA18" s="15" t="s">
        <v>43</v>
      </c>
      <c r="AB18" s="29" t="s">
        <v>44</v>
      </c>
      <c r="AC18" s="15"/>
      <c r="AD18" s="15"/>
      <c r="AE18" s="15"/>
      <c r="AF18" s="15"/>
      <c r="AG18" s="15"/>
    </row>
    <row r="19" spans="1:33" ht="49.5" customHeight="1">
      <c r="A19" s="15"/>
      <c r="B19" s="16"/>
      <c r="C19" s="33"/>
      <c r="D19" s="34"/>
      <c r="E19" s="33"/>
      <c r="F19" s="32"/>
      <c r="G19" s="36"/>
      <c r="H19" s="39"/>
      <c r="I19" s="22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15">
        <v>0</v>
      </c>
      <c r="V19" s="40"/>
      <c r="W19" s="60" t="s">
        <v>50</v>
      </c>
      <c r="X19" s="41"/>
      <c r="Y19" s="41"/>
      <c r="Z19" s="41"/>
      <c r="AA19" s="41" t="s">
        <v>45</v>
      </c>
      <c r="AB19" s="42" t="s">
        <v>46</v>
      </c>
      <c r="AC19" s="41"/>
      <c r="AD19" s="41"/>
      <c r="AE19" s="41"/>
      <c r="AF19" s="15"/>
      <c r="AG19" s="15"/>
    </row>
    <row r="20" spans="1:33" ht="49.5" customHeight="1">
      <c r="A20" s="15"/>
      <c r="B20" s="16"/>
      <c r="C20" s="33"/>
      <c r="D20" s="34"/>
      <c r="E20" s="33"/>
      <c r="F20" s="32"/>
      <c r="G20" s="36"/>
      <c r="H20" s="39"/>
      <c r="I20" s="22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15">
        <v>0</v>
      </c>
      <c r="V20" s="40"/>
      <c r="W20" s="60" t="s">
        <v>50</v>
      </c>
      <c r="X20" s="41"/>
      <c r="Y20" s="41"/>
      <c r="Z20" s="41"/>
      <c r="AA20" s="41"/>
      <c r="AB20" s="41"/>
      <c r="AC20" s="41"/>
      <c r="AD20" s="41"/>
      <c r="AE20" s="41"/>
      <c r="AF20" s="15"/>
      <c r="AG20" s="15"/>
    </row>
    <row r="21" spans="1:33" ht="49.5" customHeight="1">
      <c r="A21" s="15"/>
      <c r="B21" s="16"/>
      <c r="C21" s="33"/>
      <c r="D21" s="34"/>
      <c r="E21" s="33"/>
      <c r="F21" s="32"/>
      <c r="G21" s="36"/>
      <c r="H21" s="39"/>
      <c r="I21" s="22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15">
        <v>0</v>
      </c>
      <c r="V21" s="40"/>
      <c r="W21" s="60" t="s">
        <v>50</v>
      </c>
      <c r="X21" s="41"/>
      <c r="Y21" s="41"/>
      <c r="Z21" s="41"/>
      <c r="AA21" s="41"/>
      <c r="AB21" s="41"/>
      <c r="AC21" s="41"/>
      <c r="AD21" s="41"/>
      <c r="AE21" s="41"/>
      <c r="AF21" s="15"/>
      <c r="AG21" s="15"/>
    </row>
    <row r="22" spans="1:33" ht="49.5" customHeight="1">
      <c r="A22" s="15"/>
      <c r="B22" s="16"/>
      <c r="C22" s="33"/>
      <c r="D22" s="34"/>
      <c r="E22" s="33"/>
      <c r="F22" s="32"/>
      <c r="G22" s="36"/>
      <c r="H22" s="39"/>
      <c r="I22" s="22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15">
        <v>0</v>
      </c>
      <c r="V22" s="40"/>
      <c r="W22" s="60" t="s">
        <v>50</v>
      </c>
      <c r="X22" s="41"/>
      <c r="Y22" s="41"/>
      <c r="Z22" s="41"/>
      <c r="AA22" s="41"/>
      <c r="AB22" s="41"/>
      <c r="AC22" s="41"/>
      <c r="AD22" s="41"/>
      <c r="AE22" s="41"/>
      <c r="AF22" s="15"/>
      <c r="AG22" s="15"/>
    </row>
    <row r="23" spans="1:33" ht="49.5" customHeight="1">
      <c r="A23" s="15"/>
      <c r="B23" s="16"/>
      <c r="C23" s="33"/>
      <c r="D23" s="34"/>
      <c r="E23" s="33"/>
      <c r="F23" s="32"/>
      <c r="G23" s="36"/>
      <c r="H23" s="39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15">
        <v>0</v>
      </c>
      <c r="V23" s="40"/>
      <c r="W23" s="60" t="s">
        <v>50</v>
      </c>
      <c r="X23" s="41"/>
      <c r="Y23" s="41"/>
      <c r="Z23" s="41"/>
      <c r="AA23" s="41"/>
      <c r="AB23" s="41"/>
      <c r="AC23" s="41"/>
      <c r="AD23" s="41"/>
      <c r="AE23" s="41"/>
      <c r="AF23" s="15"/>
      <c r="AG23" s="15"/>
    </row>
    <row r="24" spans="1:33" ht="49.5" customHeight="1">
      <c r="A24" s="15"/>
      <c r="B24" s="16"/>
      <c r="C24" s="33"/>
      <c r="D24" s="34"/>
      <c r="E24" s="33"/>
      <c r="F24" s="32"/>
      <c r="G24" s="36"/>
      <c r="H24" s="39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15">
        <v>0</v>
      </c>
      <c r="V24" s="40"/>
      <c r="W24" s="60" t="s">
        <v>50</v>
      </c>
      <c r="X24" s="41"/>
      <c r="Y24" s="41"/>
      <c r="Z24" s="41"/>
      <c r="AA24" s="41"/>
      <c r="AB24" s="41"/>
      <c r="AC24" s="41"/>
      <c r="AD24" s="41"/>
      <c r="AE24" s="41"/>
      <c r="AF24" s="15"/>
      <c r="AG24" s="15"/>
    </row>
    <row r="25" spans="1:33" ht="49.5" customHeight="1">
      <c r="A25" s="15"/>
      <c r="B25" s="16"/>
      <c r="C25" s="16"/>
      <c r="D25" s="18"/>
      <c r="E25" s="16"/>
      <c r="F25" s="20"/>
      <c r="G25" s="20"/>
      <c r="H25" s="21"/>
      <c r="I25" s="20"/>
      <c r="J25" s="20"/>
      <c r="K25" s="20"/>
      <c r="L25" s="27"/>
      <c r="M25" s="27"/>
      <c r="N25" s="20"/>
      <c r="O25" s="20"/>
      <c r="P25" s="20"/>
      <c r="Q25" s="20"/>
      <c r="R25" s="20"/>
      <c r="S25" s="20"/>
      <c r="T25" s="20"/>
      <c r="U25" s="15">
        <v>0</v>
      </c>
      <c r="V25" s="43"/>
      <c r="W25" s="60" t="s">
        <v>50</v>
      </c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1:33" ht="49.5" customHeight="1">
      <c r="A26" s="15"/>
      <c r="B26" s="16"/>
      <c r="C26" s="16"/>
      <c r="D26" s="18"/>
      <c r="E26" s="16"/>
      <c r="F26" s="20"/>
      <c r="G26" s="20"/>
      <c r="H26" s="44"/>
      <c r="I26" s="20"/>
      <c r="J26" s="20"/>
      <c r="K26" s="20"/>
      <c r="L26" s="27"/>
      <c r="M26" s="27"/>
      <c r="N26" s="45"/>
      <c r="O26" s="20"/>
      <c r="P26" s="20"/>
      <c r="Q26" s="20"/>
      <c r="R26" s="20"/>
      <c r="S26" s="20"/>
      <c r="T26" s="20"/>
      <c r="U26" s="15">
        <v>0</v>
      </c>
      <c r="V26" s="43"/>
      <c r="W26" s="60" t="s">
        <v>50</v>
      </c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1:33" ht="49.5" customHeight="1">
      <c r="A27" s="15"/>
      <c r="B27" s="16"/>
      <c r="C27" s="16"/>
      <c r="D27" s="18"/>
      <c r="E27" s="16"/>
      <c r="F27" s="20"/>
      <c r="G27" s="20"/>
      <c r="H27" s="44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15">
        <v>0</v>
      </c>
      <c r="V27" s="43"/>
      <c r="W27" s="60" t="s">
        <v>50</v>
      </c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  <row r="28" spans="1:33" ht="49.5" customHeight="1">
      <c r="A28" s="15"/>
      <c r="B28" s="16"/>
      <c r="C28" s="46"/>
      <c r="D28" s="18"/>
      <c r="E28" s="46"/>
      <c r="F28" s="20"/>
      <c r="G28" s="20"/>
      <c r="H28" s="21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15">
        <v>0</v>
      </c>
      <c r="V28" s="43"/>
      <c r="W28" s="60" t="s">
        <v>50</v>
      </c>
      <c r="X28" s="15"/>
      <c r="Y28" s="15"/>
      <c r="Z28" s="15"/>
      <c r="AA28" s="15"/>
      <c r="AB28" s="15"/>
      <c r="AC28" s="15"/>
      <c r="AD28" s="15"/>
      <c r="AE28" s="15"/>
      <c r="AF28" s="15"/>
      <c r="AG28" s="15"/>
    </row>
    <row r="29" spans="1:33" ht="49.5" customHeight="1">
      <c r="A29" s="15"/>
      <c r="B29" s="16"/>
      <c r="C29" s="46"/>
      <c r="D29" s="18"/>
      <c r="E29" s="46"/>
      <c r="F29" s="20"/>
      <c r="G29" s="20"/>
      <c r="H29" s="21"/>
      <c r="I29" s="20"/>
      <c r="J29" s="20"/>
      <c r="K29" s="20"/>
      <c r="L29" s="20"/>
      <c r="M29" s="20"/>
      <c r="N29" s="47"/>
      <c r="O29" s="20"/>
      <c r="P29" s="20"/>
      <c r="Q29" s="20"/>
      <c r="R29" s="20"/>
      <c r="S29" s="20"/>
      <c r="T29" s="20"/>
      <c r="U29" s="15">
        <v>0</v>
      </c>
      <c r="V29" s="43"/>
      <c r="W29" s="60" t="s">
        <v>50</v>
      </c>
      <c r="X29" s="15"/>
      <c r="Y29" s="15"/>
      <c r="Z29" s="15"/>
      <c r="AA29" s="15"/>
      <c r="AB29" s="15"/>
      <c r="AC29" s="15"/>
      <c r="AD29" s="15"/>
      <c r="AE29" s="15"/>
      <c r="AF29" s="15"/>
      <c r="AG29" s="15"/>
    </row>
    <row r="30" spans="1:33" ht="49.5" customHeight="1">
      <c r="A30" s="15"/>
      <c r="B30" s="16"/>
      <c r="C30" s="46"/>
      <c r="D30" s="48"/>
      <c r="E30" s="46"/>
      <c r="F30" s="20"/>
      <c r="G30" s="20"/>
      <c r="H30" s="21"/>
      <c r="I30" s="21"/>
      <c r="J30" s="23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15">
        <v>0</v>
      </c>
      <c r="V30" s="43"/>
      <c r="W30" s="60" t="s">
        <v>50</v>
      </c>
      <c r="X30" s="15"/>
      <c r="Y30" s="15"/>
      <c r="Z30" s="15"/>
      <c r="AA30" s="15"/>
      <c r="AB30" s="15"/>
      <c r="AC30" s="15"/>
      <c r="AD30" s="15"/>
      <c r="AE30" s="15"/>
      <c r="AF30" s="15"/>
      <c r="AG30" s="15"/>
    </row>
    <row r="31" spans="1:33" ht="49.5" customHeight="1">
      <c r="A31" s="49"/>
      <c r="B31" s="50"/>
      <c r="C31" s="46"/>
      <c r="D31" s="18"/>
      <c r="E31" s="46"/>
      <c r="F31" s="20"/>
      <c r="G31" s="20"/>
      <c r="H31" s="21"/>
      <c r="I31" s="21"/>
      <c r="J31" s="23"/>
      <c r="K31" s="20"/>
      <c r="L31" s="20"/>
      <c r="M31" s="20"/>
      <c r="N31" s="20"/>
      <c r="O31" s="20"/>
      <c r="P31" s="20"/>
      <c r="Q31" s="51"/>
      <c r="R31" s="51"/>
      <c r="S31" s="51"/>
      <c r="T31" s="51"/>
      <c r="U31" s="15">
        <v>0</v>
      </c>
      <c r="V31" s="52"/>
      <c r="W31" s="60" t="s">
        <v>50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</row>
    <row r="32" spans="1:33" ht="49.5" customHeight="1">
      <c r="A32" s="15"/>
      <c r="B32" s="16"/>
      <c r="C32" s="46"/>
      <c r="D32" s="46"/>
      <c r="E32" s="46"/>
      <c r="F32" s="20"/>
      <c r="G32" s="20"/>
      <c r="H32" s="21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15">
        <v>0</v>
      </c>
      <c r="V32" s="28"/>
      <c r="W32" s="60" t="s">
        <v>50</v>
      </c>
      <c r="X32" s="15"/>
      <c r="Y32" s="15"/>
      <c r="Z32" s="15"/>
      <c r="AA32" s="15"/>
      <c r="AB32" s="15"/>
      <c r="AC32" s="15"/>
      <c r="AD32" s="15"/>
      <c r="AE32" s="15"/>
      <c r="AF32" s="15"/>
      <c r="AG32" s="15"/>
    </row>
    <row r="33" spans="1:33" ht="85.5" customHeight="1">
      <c r="A33" s="15"/>
      <c r="B33" s="16"/>
      <c r="C33" s="46"/>
      <c r="D33" s="18"/>
      <c r="E33" s="46"/>
      <c r="F33" s="15"/>
      <c r="G33" s="15"/>
      <c r="H33" s="53"/>
      <c r="I33" s="21"/>
      <c r="J33" s="15"/>
      <c r="K33" s="15"/>
      <c r="L33" s="20"/>
      <c r="M33" s="20"/>
      <c r="N33" s="15"/>
      <c r="O33" s="15"/>
      <c r="P33" s="15"/>
      <c r="Q33" s="15"/>
      <c r="R33" s="15"/>
      <c r="S33" s="15"/>
      <c r="T33" s="15"/>
      <c r="U33" s="15">
        <v>0</v>
      </c>
      <c r="V33" s="28"/>
      <c r="W33" s="60" t="s">
        <v>50</v>
      </c>
      <c r="X33" s="15"/>
      <c r="Y33" s="15"/>
      <c r="Z33" s="15"/>
      <c r="AA33" s="15"/>
      <c r="AB33" s="15"/>
      <c r="AC33" s="15"/>
      <c r="AD33" s="15"/>
      <c r="AE33" s="15"/>
      <c r="AF33" s="15"/>
      <c r="AG33" s="15"/>
    </row>
    <row r="34" spans="1:33" ht="77.25" customHeight="1">
      <c r="A34" s="15"/>
      <c r="B34" s="16"/>
      <c r="C34" s="54"/>
      <c r="D34" s="55"/>
      <c r="E34" s="54"/>
      <c r="F34" s="56"/>
      <c r="G34" s="56"/>
      <c r="H34" s="57"/>
      <c r="I34" s="58"/>
      <c r="J34" s="56"/>
      <c r="K34" s="56"/>
      <c r="L34" s="54"/>
      <c r="M34" s="54"/>
      <c r="N34" s="54"/>
      <c r="O34" s="54"/>
      <c r="P34" s="54"/>
      <c r="Q34" s="15"/>
      <c r="R34" s="15"/>
      <c r="S34" s="15"/>
      <c r="T34" s="15"/>
      <c r="U34" s="15">
        <v>0</v>
      </c>
      <c r="V34" s="28"/>
      <c r="W34" s="60" t="s">
        <v>50</v>
      </c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1:33" ht="85.5" customHeight="1">
      <c r="A35" s="15"/>
      <c r="B35" s="15"/>
      <c r="C35" s="15"/>
      <c r="D35" s="18"/>
      <c r="E35" s="46"/>
      <c r="F35" s="15"/>
      <c r="G35" s="15"/>
      <c r="H35" s="53"/>
      <c r="I35" s="21"/>
      <c r="J35" s="15"/>
      <c r="K35" s="15"/>
      <c r="L35" s="54"/>
      <c r="M35" s="54"/>
      <c r="N35" s="59"/>
      <c r="O35" s="46"/>
      <c r="P35" s="46"/>
      <c r="Q35" s="15"/>
      <c r="R35" s="15">
        <v>19.04</v>
      </c>
      <c r="S35" s="15">
        <v>28.23</v>
      </c>
      <c r="T35" s="15">
        <v>28.23</v>
      </c>
      <c r="U35" s="15">
        <v>0</v>
      </c>
      <c r="V35" s="28"/>
      <c r="W35" s="60" t="s">
        <v>50</v>
      </c>
      <c r="X35" s="15"/>
      <c r="Y35" s="15"/>
      <c r="Z35" s="15"/>
      <c r="AA35" s="15"/>
      <c r="AB35" s="15"/>
      <c r="AC35" s="15"/>
      <c r="AD35" s="15"/>
      <c r="AE35" s="15"/>
      <c r="AF35" s="15"/>
      <c r="AG35" s="15"/>
    </row>
    <row r="36" spans="1:33" ht="97.5" customHeight="1">
      <c r="A36" s="15"/>
      <c r="B36" s="15"/>
      <c r="C36" s="15"/>
      <c r="D36" s="18"/>
      <c r="E36" s="46"/>
      <c r="F36" s="15"/>
      <c r="G36" s="15"/>
      <c r="H36" s="53"/>
      <c r="I36" s="21"/>
      <c r="J36" s="15"/>
      <c r="K36" s="15"/>
      <c r="L36" s="54"/>
      <c r="M36" s="54"/>
      <c r="N36" s="46"/>
      <c r="O36" s="46"/>
      <c r="P36" s="46"/>
      <c r="Q36" s="15"/>
      <c r="R36" s="15">
        <v>18.829999999999998</v>
      </c>
      <c r="S36" s="15">
        <v>30.65</v>
      </c>
      <c r="T36" s="15">
        <v>30.65</v>
      </c>
      <c r="U36" s="61">
        <v>6</v>
      </c>
      <c r="V36" s="28"/>
      <c r="W36" s="60" t="s">
        <v>50</v>
      </c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7" spans="1:33" ht="116.25" customHeight="1">
      <c r="A37" s="15"/>
      <c r="B37" s="15"/>
      <c r="C37" s="54" t="s">
        <v>48</v>
      </c>
      <c r="D37" s="55" t="s">
        <v>49</v>
      </c>
      <c r="E37" s="54" t="s">
        <v>23</v>
      </c>
      <c r="F37" s="56">
        <v>23.68</v>
      </c>
      <c r="G37" s="56">
        <v>11.84</v>
      </c>
      <c r="H37" s="57">
        <v>0.19</v>
      </c>
      <c r="I37" s="58">
        <v>0.06</v>
      </c>
      <c r="J37" s="56">
        <v>2024</v>
      </c>
      <c r="K37" s="56">
        <v>19.420000000000002</v>
      </c>
      <c r="L37" s="54" t="s">
        <v>38</v>
      </c>
      <c r="M37" s="54" t="s">
        <v>38</v>
      </c>
      <c r="N37" s="54">
        <v>0</v>
      </c>
      <c r="O37" s="54">
        <v>0</v>
      </c>
      <c r="P37" s="54">
        <v>0</v>
      </c>
      <c r="Q37" s="15"/>
      <c r="R37" s="15"/>
      <c r="S37" s="15"/>
      <c r="T37" s="15"/>
      <c r="U37" s="15">
        <v>0</v>
      </c>
      <c r="V37" s="62"/>
      <c r="W37" s="60" t="s">
        <v>50</v>
      </c>
      <c r="X37" s="15"/>
      <c r="Y37" s="15"/>
      <c r="Z37" s="15"/>
      <c r="AA37" s="15"/>
      <c r="AB37" s="15"/>
      <c r="AC37" s="15"/>
      <c r="AD37" s="15"/>
      <c r="AE37" s="15"/>
      <c r="AF37" s="15"/>
      <c r="AG37" s="15"/>
    </row>
    <row r="38" spans="1:33" ht="49.5" customHeight="1">
      <c r="A38" s="15"/>
      <c r="B38" s="15"/>
      <c r="C38" s="15"/>
      <c r="D38" s="15"/>
      <c r="E38" s="15"/>
      <c r="F38" s="15"/>
      <c r="G38" s="15"/>
      <c r="H38" s="53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63"/>
      <c r="V38" s="62"/>
      <c r="W38" s="60" t="s">
        <v>51</v>
      </c>
      <c r="X38" s="15"/>
      <c r="Y38" s="15"/>
      <c r="Z38" s="15"/>
      <c r="AA38" s="15"/>
      <c r="AB38" s="15"/>
      <c r="AC38" s="15"/>
      <c r="AD38" s="15"/>
      <c r="AE38" s="15"/>
      <c r="AF38" s="15"/>
      <c r="AG38" s="15"/>
    </row>
    <row r="39" spans="1:33" ht="49.5" customHeight="1">
      <c r="A39" s="15"/>
      <c r="B39" s="15"/>
      <c r="C39" s="15"/>
      <c r="D39" s="15"/>
      <c r="E39" s="15"/>
      <c r="F39" s="15"/>
      <c r="G39" s="15"/>
      <c r="H39" s="53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63"/>
      <c r="V39" s="62"/>
      <c r="W39" s="60" t="s">
        <v>52</v>
      </c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1:33" ht="49.5" customHeight="1">
      <c r="A40" s="15"/>
      <c r="B40" s="15"/>
      <c r="C40" s="15"/>
      <c r="D40" s="15"/>
      <c r="E40" s="15"/>
      <c r="F40" s="15"/>
      <c r="G40" s="15"/>
      <c r="H40" s="53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63"/>
      <c r="V40" s="62"/>
      <c r="W40" s="60" t="s">
        <v>53</v>
      </c>
      <c r="X40" s="15"/>
      <c r="Y40" s="15"/>
      <c r="Z40" s="15"/>
      <c r="AA40" s="15"/>
      <c r="AB40" s="15"/>
      <c r="AC40" s="15"/>
      <c r="AD40" s="15"/>
      <c r="AE40" s="15"/>
      <c r="AF40" s="15"/>
      <c r="AG40" s="15"/>
    </row>
    <row r="41" spans="1:33" ht="49.5" customHeight="1">
      <c r="A41" s="15"/>
      <c r="B41" s="15"/>
      <c r="C41" s="15"/>
      <c r="D41" s="15"/>
      <c r="E41" s="15"/>
      <c r="F41" s="15"/>
      <c r="G41" s="15"/>
      <c r="H41" s="53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63"/>
      <c r="V41" s="62"/>
      <c r="W41" s="60" t="s">
        <v>54</v>
      </c>
      <c r="X41" s="15"/>
      <c r="Y41" s="15"/>
      <c r="Z41" s="15"/>
      <c r="AA41" s="15"/>
      <c r="AB41" s="15"/>
      <c r="AC41" s="15"/>
      <c r="AD41" s="15"/>
      <c r="AE41" s="15"/>
      <c r="AF41" s="15"/>
      <c r="AG41" s="15"/>
    </row>
    <row r="42" spans="1:33" ht="49.5" customHeight="1">
      <c r="A42" s="15"/>
      <c r="B42" s="15"/>
      <c r="C42" s="15"/>
      <c r="D42" s="15"/>
      <c r="E42" s="15"/>
      <c r="F42" s="15"/>
      <c r="G42" s="15"/>
      <c r="H42" s="53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63"/>
      <c r="V42" s="62"/>
      <c r="W42" s="60" t="s">
        <v>55</v>
      </c>
      <c r="X42" s="15"/>
      <c r="Y42" s="15"/>
      <c r="Z42" s="15"/>
      <c r="AA42" s="15"/>
      <c r="AB42" s="15"/>
      <c r="AC42" s="15"/>
      <c r="AD42" s="15"/>
      <c r="AE42" s="15"/>
      <c r="AF42" s="15"/>
      <c r="AG42" s="15"/>
    </row>
    <row r="43" spans="1:33" ht="49.5" customHeight="1">
      <c r="A43" s="15"/>
      <c r="B43" s="15"/>
      <c r="C43" s="15"/>
      <c r="D43" s="15"/>
      <c r="E43" s="15"/>
      <c r="F43" s="15"/>
      <c r="G43" s="15"/>
      <c r="H43" s="53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63"/>
      <c r="V43" s="62"/>
      <c r="W43" s="60" t="s">
        <v>56</v>
      </c>
      <c r="X43" s="15"/>
      <c r="Y43" s="15"/>
      <c r="Z43" s="15"/>
      <c r="AA43" s="15"/>
      <c r="AB43" s="15"/>
      <c r="AC43" s="15"/>
      <c r="AD43" s="15"/>
      <c r="AE43" s="15"/>
      <c r="AF43" s="15"/>
      <c r="AG43" s="15"/>
    </row>
    <row r="44" spans="1:33" ht="49.5" customHeight="1">
      <c r="A44" s="15"/>
      <c r="B44" s="15"/>
      <c r="C44" s="15"/>
      <c r="D44" s="15"/>
      <c r="E44" s="15"/>
      <c r="F44" s="15"/>
      <c r="G44" s="15"/>
      <c r="H44" s="53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63"/>
      <c r="V44" s="62"/>
      <c r="W44" s="60" t="s">
        <v>57</v>
      </c>
      <c r="X44" s="15"/>
      <c r="Y44" s="15"/>
      <c r="Z44" s="15"/>
      <c r="AA44" s="15"/>
      <c r="AB44" s="15"/>
      <c r="AC44" s="15"/>
      <c r="AD44" s="15"/>
      <c r="AE44" s="15"/>
      <c r="AF44" s="15"/>
      <c r="AG44" s="15"/>
    </row>
    <row r="45" spans="1:33" ht="49.5" customHeight="1">
      <c r="A45" s="15"/>
      <c r="B45" s="15"/>
      <c r="C45" s="15"/>
      <c r="D45" s="15"/>
      <c r="E45" s="15"/>
      <c r="F45" s="15"/>
      <c r="G45" s="15"/>
      <c r="H45" s="53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63"/>
      <c r="V45" s="62"/>
      <c r="W45" s="60" t="s">
        <v>58</v>
      </c>
      <c r="X45" s="15"/>
      <c r="Y45" s="15"/>
      <c r="Z45" s="15"/>
      <c r="AA45" s="15"/>
      <c r="AB45" s="15"/>
      <c r="AC45" s="15"/>
      <c r="AD45" s="15"/>
      <c r="AE45" s="15"/>
      <c r="AF45" s="15"/>
      <c r="AG45" s="15"/>
    </row>
    <row r="46" spans="1:33" ht="49.5" customHeight="1">
      <c r="A46" s="15"/>
      <c r="B46" s="15"/>
      <c r="C46" s="15"/>
      <c r="D46" s="15"/>
      <c r="E46" s="15"/>
      <c r="F46" s="15"/>
      <c r="G46" s="15"/>
      <c r="H46" s="53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63"/>
      <c r="V46" s="62"/>
      <c r="W46" s="60" t="s">
        <v>59</v>
      </c>
      <c r="X46" s="15"/>
      <c r="Y46" s="15"/>
      <c r="Z46" s="15"/>
      <c r="AA46" s="15"/>
      <c r="AB46" s="15"/>
      <c r="AC46" s="15"/>
      <c r="AD46" s="15"/>
      <c r="AE46" s="15"/>
      <c r="AF46" s="15"/>
      <c r="AG46" s="15"/>
    </row>
    <row r="47" spans="1:33" ht="49.5" customHeight="1">
      <c r="A47" s="15"/>
      <c r="B47" s="15"/>
      <c r="C47" s="15"/>
      <c r="D47" s="15"/>
      <c r="E47" s="15"/>
      <c r="F47" s="15"/>
      <c r="G47" s="15"/>
      <c r="H47" s="53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63"/>
      <c r="V47" s="62"/>
      <c r="W47" s="60" t="s">
        <v>60</v>
      </c>
      <c r="X47" s="15"/>
      <c r="Y47" s="15"/>
      <c r="Z47" s="15"/>
      <c r="AA47" s="15"/>
      <c r="AB47" s="15"/>
      <c r="AC47" s="15"/>
      <c r="AD47" s="15"/>
      <c r="AE47" s="15"/>
      <c r="AF47" s="15"/>
      <c r="AG47" s="15"/>
    </row>
    <row r="48" spans="1:33" ht="49.5" customHeight="1">
      <c r="A48" s="15"/>
      <c r="B48" s="15"/>
      <c r="C48" s="15"/>
      <c r="D48" s="15"/>
      <c r="E48" s="15"/>
      <c r="F48" s="15"/>
      <c r="G48" s="15"/>
      <c r="H48" s="53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63"/>
      <c r="V48" s="62"/>
      <c r="W48" s="60" t="s">
        <v>61</v>
      </c>
      <c r="X48" s="15"/>
      <c r="Y48" s="15"/>
      <c r="Z48" s="15"/>
      <c r="AA48" s="15"/>
      <c r="AB48" s="15"/>
      <c r="AC48" s="15"/>
      <c r="AD48" s="15"/>
      <c r="AE48" s="15"/>
      <c r="AF48" s="15"/>
      <c r="AG48" s="15"/>
    </row>
    <row r="49" spans="1:33" ht="49.5" customHeight="1">
      <c r="A49" s="15"/>
      <c r="B49" s="15"/>
      <c r="C49" s="15"/>
      <c r="D49" s="15"/>
      <c r="E49" s="15"/>
      <c r="F49" s="15"/>
      <c r="G49" s="15"/>
      <c r="H49" s="53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63"/>
      <c r="V49" s="62"/>
      <c r="W49" s="60" t="s">
        <v>62</v>
      </c>
      <c r="X49" s="15"/>
      <c r="Y49" s="15"/>
      <c r="Z49" s="15"/>
      <c r="AA49" s="15"/>
      <c r="AB49" s="15"/>
      <c r="AC49" s="15"/>
      <c r="AD49" s="15"/>
      <c r="AE49" s="15"/>
      <c r="AF49" s="15"/>
      <c r="AG49" s="15"/>
    </row>
    <row r="50" spans="1:33" ht="49.5" customHeight="1"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64"/>
      <c r="V50" s="65"/>
      <c r="W50" s="3"/>
    </row>
    <row r="51" spans="1:33" ht="49.5" customHeight="1"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3"/>
      <c r="V51" s="3"/>
      <c r="W51" s="3"/>
    </row>
    <row r="52" spans="1:33" ht="49.5" customHeight="1"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3"/>
      <c r="V52" s="3"/>
      <c r="W52" s="3"/>
    </row>
    <row r="53" spans="1:33" ht="49.5" customHeight="1"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3"/>
      <c r="V53" s="3"/>
      <c r="W53" s="3"/>
    </row>
    <row r="54" spans="1:33" ht="49.5" customHeight="1"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3"/>
      <c r="V54" s="3"/>
      <c r="W54" s="3"/>
    </row>
    <row r="55" spans="1:33" ht="49.5" customHeight="1"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3"/>
      <c r="V55" s="3"/>
      <c r="W55" s="3"/>
    </row>
    <row r="56" spans="1:33" ht="49.5" customHeight="1"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3"/>
      <c r="V56" s="3"/>
      <c r="W56" s="3"/>
    </row>
    <row r="57" spans="1:33" ht="49.5" customHeight="1"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3"/>
      <c r="V57" s="3"/>
      <c r="W57" s="3"/>
    </row>
    <row r="58" spans="1:33" ht="49.5" customHeight="1"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3"/>
      <c r="V58" s="3"/>
      <c r="W58" s="3"/>
    </row>
    <row r="59" spans="1:33" ht="49.5" customHeight="1"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3"/>
      <c r="V59" s="3"/>
      <c r="W59" s="3"/>
    </row>
    <row r="60" spans="1:33" ht="49.5" customHeight="1"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3"/>
      <c r="V60" s="3"/>
      <c r="W60" s="3"/>
    </row>
    <row r="61" spans="1:33" ht="49.5" customHeight="1"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3"/>
      <c r="V61" s="3"/>
      <c r="W61" s="3"/>
    </row>
    <row r="62" spans="1:33" ht="49.5" customHeight="1"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3"/>
      <c r="V62" s="3"/>
      <c r="W62" s="3"/>
    </row>
    <row r="63" spans="1:33" ht="49.5" customHeight="1"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3"/>
      <c r="V63" s="3"/>
      <c r="W63" s="3"/>
    </row>
    <row r="64" spans="1:33" ht="25.5" customHeight="1"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3"/>
      <c r="V64" s="3"/>
      <c r="W64" s="3"/>
    </row>
    <row r="65" spans="2:23" ht="25.5" customHeight="1"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3"/>
      <c r="V65" s="3"/>
      <c r="W65" s="3"/>
    </row>
    <row r="66" spans="2:23" ht="25.5" customHeight="1"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3"/>
      <c r="V66" s="3"/>
      <c r="W66" s="3"/>
    </row>
    <row r="67" spans="2:23" ht="25.5" customHeight="1"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3"/>
      <c r="V67" s="3"/>
      <c r="W67" s="3"/>
    </row>
    <row r="68" spans="2:23" ht="25.5" customHeight="1"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3"/>
      <c r="V68" s="3"/>
      <c r="W68" s="3"/>
    </row>
    <row r="69" spans="2:23" ht="25.5" customHeight="1"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3"/>
      <c r="V69" s="3"/>
      <c r="W69" s="3"/>
    </row>
    <row r="70" spans="2:23" ht="25.5" customHeight="1"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3"/>
      <c r="V70" s="3"/>
      <c r="W70" s="3"/>
    </row>
    <row r="71" spans="2:23" ht="25.5" customHeight="1"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3"/>
      <c r="V71" s="3"/>
      <c r="W71" s="3"/>
    </row>
    <row r="72" spans="2:23" ht="25.5" customHeight="1"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3"/>
      <c r="V72" s="3"/>
      <c r="W72" s="3"/>
    </row>
    <row r="73" spans="2:23" ht="25.5" customHeight="1"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3"/>
      <c r="V73" s="3"/>
      <c r="W73" s="3"/>
    </row>
    <row r="74" spans="2:23" ht="25.5" customHeight="1"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3"/>
      <c r="V74" s="3"/>
      <c r="W74" s="3"/>
    </row>
    <row r="75" spans="2:23" ht="25.5" customHeight="1"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3"/>
      <c r="V75" s="3"/>
      <c r="W75" s="3"/>
    </row>
    <row r="76" spans="2:23" ht="25.5" customHeight="1"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3"/>
      <c r="V76" s="3"/>
      <c r="W76" s="3"/>
    </row>
    <row r="77" spans="2:23" ht="25.5" customHeight="1"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3"/>
      <c r="V77" s="3"/>
      <c r="W77" s="3"/>
    </row>
    <row r="78" spans="2:23" ht="25.5" customHeight="1"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3"/>
      <c r="V78" s="3"/>
      <c r="W78" s="3"/>
    </row>
    <row r="79" spans="2:23" ht="25.5" customHeight="1"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3"/>
      <c r="V79" s="3"/>
      <c r="W79" s="3"/>
    </row>
    <row r="80" spans="2:23" ht="25.5" customHeight="1"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3"/>
      <c r="V80" s="3"/>
      <c r="W80" s="3"/>
    </row>
    <row r="81" spans="2:23" ht="25.5" customHeight="1"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3"/>
      <c r="V81" s="3"/>
      <c r="W81" s="3"/>
    </row>
    <row r="82" spans="2:23" ht="25.5" customHeight="1"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3"/>
      <c r="V82" s="3"/>
      <c r="W82" s="3"/>
    </row>
    <row r="83" spans="2:23" ht="25.5" customHeight="1"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3"/>
      <c r="V83" s="3"/>
      <c r="W83" s="3"/>
    </row>
    <row r="84" spans="2:23" ht="25.5" customHeight="1"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3"/>
      <c r="V84" s="3"/>
      <c r="W84" s="3"/>
    </row>
    <row r="85" spans="2:23" ht="25.5" customHeight="1"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3"/>
      <c r="V85" s="3"/>
      <c r="W85" s="3"/>
    </row>
    <row r="86" spans="2:23" ht="25.5" customHeight="1"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3"/>
      <c r="V86" s="3"/>
      <c r="W86" s="3"/>
    </row>
    <row r="87" spans="2:23" ht="25.5" customHeight="1"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3"/>
      <c r="V87" s="3"/>
      <c r="W87" s="3"/>
    </row>
    <row r="88" spans="2:23" ht="25.5" customHeight="1"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3"/>
      <c r="V88" s="3"/>
      <c r="W88" s="3"/>
    </row>
    <row r="89" spans="2:23" ht="25.5" customHeight="1"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3"/>
      <c r="V89" s="3"/>
      <c r="W89" s="3"/>
    </row>
    <row r="90" spans="2:23" ht="25.5" customHeight="1"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3"/>
      <c r="V90" s="3"/>
      <c r="W90" s="3"/>
    </row>
    <row r="91" spans="2:23" ht="25.5" customHeight="1"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3"/>
      <c r="V91" s="3"/>
      <c r="W91" s="3"/>
    </row>
    <row r="92" spans="2:23" ht="25.5" customHeight="1"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3"/>
      <c r="V92" s="3"/>
      <c r="W92" s="3"/>
    </row>
    <row r="93" spans="2:23" ht="25.5" customHeight="1"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3"/>
      <c r="V93" s="3"/>
      <c r="W93" s="3"/>
    </row>
    <row r="94" spans="2:23" ht="25.5" customHeight="1"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3"/>
      <c r="V94" s="3"/>
      <c r="W94" s="3"/>
    </row>
    <row r="95" spans="2:23" ht="25.5" customHeight="1"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3"/>
      <c r="V95" s="3"/>
      <c r="W95" s="3"/>
    </row>
    <row r="96" spans="2:23" ht="25.5" customHeight="1"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3"/>
      <c r="V96" s="3"/>
      <c r="W96" s="3"/>
    </row>
    <row r="97" spans="2:23" ht="25.5" customHeight="1"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3"/>
      <c r="V97" s="3"/>
      <c r="W97" s="3"/>
    </row>
    <row r="98" spans="2:23" ht="25.5" customHeight="1"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3"/>
      <c r="V98" s="3"/>
      <c r="W98" s="3"/>
    </row>
    <row r="99" spans="2:23" ht="25.5" customHeight="1"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3"/>
      <c r="V99" s="3"/>
      <c r="W99" s="3"/>
    </row>
    <row r="100" spans="2:23" ht="25.5" customHeight="1"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3"/>
      <c r="V100" s="3"/>
      <c r="W100" s="3"/>
    </row>
    <row r="101" spans="2:23" ht="25.5" customHeight="1"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3"/>
      <c r="V101" s="3"/>
      <c r="W101" s="3"/>
    </row>
    <row r="102" spans="2:23" ht="25.5" customHeight="1"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3"/>
      <c r="V102" s="3"/>
      <c r="W102" s="3"/>
    </row>
    <row r="103" spans="2:23" ht="25.5" customHeight="1"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3"/>
      <c r="V103" s="3"/>
      <c r="W103" s="3"/>
    </row>
    <row r="104" spans="2:23" ht="25.5" customHeight="1"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3"/>
      <c r="V104" s="3"/>
      <c r="W104" s="3"/>
    </row>
    <row r="105" spans="2:23" ht="25.5" customHeight="1"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3"/>
      <c r="V105" s="3"/>
      <c r="W105" s="3"/>
    </row>
    <row r="106" spans="2:23" ht="25.5" customHeight="1"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3"/>
      <c r="V106" s="3"/>
      <c r="W106" s="3"/>
    </row>
    <row r="107" spans="2:23" ht="25.5" customHeight="1"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3"/>
      <c r="V107" s="3"/>
      <c r="W107" s="3"/>
    </row>
    <row r="108" spans="2:23" ht="25.5" customHeight="1"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3"/>
      <c r="V108" s="3"/>
      <c r="W108" s="3"/>
    </row>
    <row r="109" spans="2:23" ht="25.5" customHeight="1"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3"/>
      <c r="V109" s="3"/>
      <c r="W109" s="3"/>
    </row>
    <row r="110" spans="2:23" ht="25.5" customHeight="1"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3"/>
      <c r="V110" s="3"/>
      <c r="W110" s="3"/>
    </row>
    <row r="111" spans="2:23" ht="25.5" customHeight="1"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3"/>
      <c r="V111" s="3"/>
      <c r="W111" s="3"/>
    </row>
    <row r="112" spans="2:23" ht="25.5" customHeight="1"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3"/>
      <c r="V112" s="3"/>
      <c r="W112" s="3"/>
    </row>
    <row r="113" spans="2:23" ht="25.5" customHeight="1"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3"/>
      <c r="V113" s="3"/>
      <c r="W113" s="3"/>
    </row>
    <row r="114" spans="2:23" ht="25.5" customHeight="1"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3"/>
      <c r="V114" s="3"/>
      <c r="W114" s="3"/>
    </row>
    <row r="115" spans="2:23" ht="25.5" customHeight="1"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3"/>
      <c r="V115" s="3"/>
      <c r="W115" s="3"/>
    </row>
    <row r="116" spans="2:23" ht="25.5" customHeight="1"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3"/>
      <c r="V116" s="3"/>
      <c r="W116" s="3"/>
    </row>
    <row r="117" spans="2:23" ht="25.5" customHeight="1"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3"/>
      <c r="V117" s="3"/>
      <c r="W117" s="3"/>
    </row>
    <row r="118" spans="2:23" ht="25.5" customHeight="1"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3"/>
      <c r="V118" s="3"/>
      <c r="W118" s="3"/>
    </row>
    <row r="119" spans="2:23" ht="25.5" customHeight="1"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3"/>
      <c r="V119" s="3"/>
      <c r="W119" s="3"/>
    </row>
    <row r="120" spans="2:23" ht="25.5" customHeight="1"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3"/>
      <c r="V120" s="3"/>
      <c r="W120" s="3"/>
    </row>
    <row r="121" spans="2:23" ht="25.5" customHeight="1"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3"/>
      <c r="V121" s="3"/>
      <c r="W121" s="3"/>
    </row>
    <row r="122" spans="2:23" ht="25.5" customHeight="1"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3"/>
      <c r="V122" s="3"/>
      <c r="W122" s="3"/>
    </row>
    <row r="123" spans="2:23" ht="25.5" customHeight="1"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3"/>
      <c r="V123" s="3"/>
      <c r="W123" s="3"/>
    </row>
    <row r="124" spans="2:23" ht="25.5" customHeight="1"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3"/>
      <c r="V124" s="3"/>
      <c r="W124" s="3"/>
    </row>
    <row r="125" spans="2:23" ht="25.5" customHeight="1"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3"/>
      <c r="V125" s="3"/>
      <c r="W125" s="3"/>
    </row>
    <row r="126" spans="2:23" ht="25.5" customHeight="1"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3"/>
      <c r="V126" s="3"/>
      <c r="W126" s="3"/>
    </row>
    <row r="127" spans="2:23" ht="25.5" customHeight="1"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3"/>
      <c r="V127" s="3"/>
      <c r="W127" s="3"/>
    </row>
    <row r="128" spans="2:23" ht="25.5" customHeight="1"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3"/>
      <c r="V128" s="3"/>
      <c r="W128" s="3"/>
    </row>
    <row r="129" spans="2:23" ht="25.5" customHeight="1"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3"/>
      <c r="V129" s="3"/>
      <c r="W129" s="3"/>
    </row>
    <row r="130" spans="2:23" ht="25.5" customHeight="1"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3"/>
      <c r="V130" s="3"/>
      <c r="W130" s="3"/>
    </row>
    <row r="131" spans="2:23" ht="25.5" customHeight="1"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3"/>
      <c r="V131" s="3"/>
      <c r="W131" s="3"/>
    </row>
    <row r="132" spans="2:23" ht="25.5" customHeight="1"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3"/>
      <c r="V132" s="3"/>
      <c r="W132" s="3"/>
    </row>
    <row r="133" spans="2:23" ht="25.5" customHeight="1"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3"/>
      <c r="V133" s="3"/>
      <c r="W133" s="3"/>
    </row>
    <row r="134" spans="2:23" ht="25.5" customHeight="1"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3"/>
      <c r="V134" s="3"/>
      <c r="W134" s="3"/>
    </row>
    <row r="135" spans="2:23" ht="25.5" customHeight="1"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3"/>
      <c r="V135" s="3"/>
      <c r="W135" s="3"/>
    </row>
    <row r="136" spans="2:23" ht="25.5" customHeight="1"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3"/>
      <c r="V136" s="3"/>
      <c r="W136" s="3"/>
    </row>
    <row r="137" spans="2:23" ht="25.5" customHeight="1"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3"/>
      <c r="V137" s="3"/>
      <c r="W137" s="3"/>
    </row>
    <row r="138" spans="2:23" ht="25.5" customHeight="1"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3"/>
      <c r="V138" s="3"/>
      <c r="W138" s="3"/>
    </row>
    <row r="139" spans="2:23" ht="25.5" customHeight="1"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3"/>
      <c r="V139" s="3"/>
      <c r="W139" s="3"/>
    </row>
    <row r="140" spans="2:23" ht="25.5" customHeight="1"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3"/>
      <c r="V140" s="3"/>
      <c r="W140" s="3"/>
    </row>
    <row r="141" spans="2:23" ht="25.5" customHeight="1"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3"/>
      <c r="V141" s="3"/>
      <c r="W141" s="3"/>
    </row>
    <row r="142" spans="2:23" ht="25.5" customHeight="1"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3"/>
      <c r="V142" s="3"/>
      <c r="W142" s="3"/>
    </row>
    <row r="143" spans="2:23" ht="25.5" customHeight="1"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3"/>
      <c r="V143" s="3"/>
      <c r="W143" s="3"/>
    </row>
    <row r="144" spans="2:23" ht="25.5" customHeight="1"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3"/>
      <c r="V144" s="3"/>
      <c r="W144" s="3"/>
    </row>
    <row r="145" spans="2:23" ht="25.5" customHeight="1"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3"/>
      <c r="V145" s="3"/>
      <c r="W145" s="3"/>
    </row>
    <row r="146" spans="2:23" ht="25.5" customHeight="1"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3"/>
      <c r="V146" s="3"/>
      <c r="W146" s="3"/>
    </row>
    <row r="147" spans="2:23" ht="25.5" customHeight="1"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3"/>
      <c r="V147" s="3"/>
      <c r="W147" s="3"/>
    </row>
    <row r="148" spans="2:23" ht="25.5" customHeight="1"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3"/>
      <c r="V148" s="3"/>
      <c r="W148" s="3"/>
    </row>
    <row r="149" spans="2:23" ht="25.5" customHeight="1"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3"/>
      <c r="V149" s="3"/>
      <c r="W149" s="3"/>
    </row>
    <row r="150" spans="2:23" ht="25.5" customHeight="1"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3"/>
      <c r="V150" s="3"/>
      <c r="W150" s="3"/>
    </row>
    <row r="151" spans="2:23" ht="25.5" customHeight="1"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3"/>
      <c r="V151" s="3"/>
      <c r="W151" s="3"/>
    </row>
    <row r="152" spans="2:23" ht="25.5" customHeight="1"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3"/>
      <c r="V152" s="3"/>
      <c r="W152" s="3"/>
    </row>
    <row r="153" spans="2:23" ht="25.5" customHeight="1"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3"/>
      <c r="V153" s="3"/>
      <c r="W153" s="3"/>
    </row>
    <row r="154" spans="2:23" ht="15.75" customHeight="1"/>
    <row r="155" spans="2:23" ht="15.75" customHeight="1"/>
    <row r="156" spans="2:23" ht="15.75" customHeight="1"/>
    <row r="157" spans="2:23" ht="15.75" customHeight="1"/>
    <row r="158" spans="2:23" ht="15.75" customHeight="1"/>
    <row r="159" spans="2:23" ht="15.75" customHeight="1"/>
    <row r="160" spans="2:23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511811024" right="0.511811024" top="0.78740157499999996" bottom="0.78740157499999996" header="0" footer="0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D6E3BC"/>
    <pageSetUpPr fitToPage="1"/>
  </sheetPr>
  <dimension ref="A1:DP243"/>
  <sheetViews>
    <sheetView topLeftCell="A7" zoomScale="80" zoomScaleNormal="80" workbookViewId="0">
      <pane xSplit="4" topLeftCell="E1" activePane="topRight" state="frozen"/>
      <selection pane="topRight" activeCell="F11" sqref="F11"/>
    </sheetView>
  </sheetViews>
  <sheetFormatPr defaultColWidth="14.42578125" defaultRowHeight="15" customHeight="1"/>
  <cols>
    <col min="1" max="1" width="1.5703125" hidden="1" customWidth="1"/>
    <col min="2" max="2" width="10.28515625" customWidth="1"/>
    <col min="3" max="3" width="20.42578125" customWidth="1"/>
    <col min="4" max="4" width="27" customWidth="1"/>
    <col min="5" max="5" width="13.28515625" customWidth="1"/>
    <col min="6" max="6" width="9.5703125" customWidth="1"/>
    <col min="7" max="7" width="7.28515625" customWidth="1"/>
    <col min="8" max="8" width="10" customWidth="1"/>
    <col min="9" max="9" width="22.140625" customWidth="1"/>
    <col min="10" max="10" width="20" customWidth="1"/>
    <col min="11" max="11" width="14.42578125" customWidth="1"/>
    <col min="12" max="12" width="18.5703125" customWidth="1"/>
    <col min="13" max="14" width="14.42578125" customWidth="1"/>
    <col min="15" max="15" width="27.85546875" customWidth="1"/>
    <col min="16" max="16" width="20.140625" customWidth="1"/>
    <col min="17" max="17" width="19.5703125" customWidth="1"/>
    <col min="18" max="18" width="24.42578125" customWidth="1"/>
    <col min="19" max="19" width="18.42578125" customWidth="1"/>
    <col min="20" max="20" width="15.28515625" customWidth="1"/>
    <col min="21" max="21" width="8" customWidth="1"/>
    <col min="22" max="22" width="15.28515625" customWidth="1"/>
    <col min="23" max="23" width="11.7109375" customWidth="1"/>
    <col min="24" max="24" width="7" customWidth="1"/>
    <col min="25" max="25" width="9.7109375" customWidth="1"/>
    <col min="26" max="26" width="22.140625" customWidth="1"/>
    <col min="27" max="27" width="20" customWidth="1"/>
    <col min="28" max="29" width="14.42578125" customWidth="1"/>
    <col min="30" max="30" width="17.28515625" customWidth="1"/>
    <col min="31" max="31" width="14.42578125" customWidth="1"/>
    <col min="32" max="32" width="27.85546875" customWidth="1"/>
    <col min="33" max="33" width="20.140625" customWidth="1"/>
    <col min="34" max="34" width="19.5703125" customWidth="1"/>
    <col min="35" max="35" width="24.85546875" customWidth="1"/>
    <col min="36" max="36" width="18.42578125" customWidth="1"/>
    <col min="37" max="37" width="15.28515625" customWidth="1"/>
    <col min="38" max="38" width="8" customWidth="1"/>
    <col min="39" max="39" width="15.28515625" customWidth="1"/>
    <col min="40" max="40" width="11.7109375" customWidth="1"/>
    <col min="41" max="41" width="6.28515625" customWidth="1"/>
    <col min="42" max="42" width="10" customWidth="1"/>
    <col min="43" max="43" width="22.140625" customWidth="1"/>
    <col min="44" max="44" width="20" customWidth="1"/>
    <col min="45" max="48" width="14.42578125" customWidth="1"/>
    <col min="49" max="49" width="27.85546875" customWidth="1"/>
    <col min="50" max="50" width="20.140625" customWidth="1"/>
    <col min="51" max="51" width="19.5703125" customWidth="1"/>
    <col min="52" max="52" width="24.85546875" customWidth="1"/>
    <col min="53" max="53" width="18.42578125" customWidth="1"/>
    <col min="54" max="54" width="15.28515625" customWidth="1"/>
    <col min="55" max="55" width="8" customWidth="1"/>
    <col min="56" max="56" width="15.28515625" customWidth="1"/>
    <col min="57" max="57" width="11.7109375" customWidth="1"/>
    <col min="58" max="58" width="7" customWidth="1"/>
    <col min="59" max="59" width="9.7109375" customWidth="1"/>
    <col min="60" max="60" width="22.140625" customWidth="1"/>
    <col min="61" max="61" width="20" customWidth="1"/>
    <col min="62" max="65" width="14.42578125" customWidth="1"/>
    <col min="66" max="66" width="27.85546875" customWidth="1"/>
    <col min="67" max="67" width="20.140625" customWidth="1"/>
    <col min="68" max="68" width="19.5703125" customWidth="1"/>
    <col min="69" max="69" width="24.42578125" customWidth="1"/>
    <col min="70" max="70" width="18.42578125" customWidth="1"/>
    <col min="71" max="71" width="15.28515625" customWidth="1"/>
    <col min="72" max="72" width="8" customWidth="1"/>
    <col min="73" max="73" width="15.28515625" customWidth="1"/>
    <col min="74" max="74" width="11.7109375" customWidth="1"/>
    <col min="75" max="75" width="7.28515625" customWidth="1"/>
    <col min="76" max="76" width="9.7109375" customWidth="1"/>
    <col min="77" max="77" width="22.140625" customWidth="1"/>
    <col min="78" max="78" width="20" customWidth="1"/>
    <col min="79" max="82" width="14.42578125" customWidth="1"/>
    <col min="83" max="83" width="27.85546875" customWidth="1"/>
    <col min="84" max="84" width="20.140625" customWidth="1"/>
    <col min="85" max="85" width="19.5703125" customWidth="1"/>
    <col min="86" max="86" width="24.42578125" customWidth="1"/>
    <col min="87" max="87" width="18.42578125" customWidth="1"/>
    <col min="88" max="88" width="15.28515625" customWidth="1"/>
    <col min="89" max="89" width="8" customWidth="1"/>
    <col min="90" max="90" width="15.28515625" customWidth="1"/>
    <col min="91" max="91" width="11.7109375" customWidth="1"/>
    <col min="92" max="92" width="7.28515625" customWidth="1"/>
    <col min="93" max="93" width="9.7109375" customWidth="1"/>
    <col min="94" max="94" width="18" customWidth="1"/>
    <col min="95" max="95" width="20" customWidth="1"/>
    <col min="96" max="99" width="14.42578125" customWidth="1"/>
    <col min="100" max="100" width="27.85546875" customWidth="1"/>
    <col min="101" max="101" width="20.140625" customWidth="1"/>
    <col min="102" max="102" width="19.5703125" customWidth="1"/>
    <col min="103" max="103" width="24.42578125" customWidth="1"/>
    <col min="104" max="104" width="18.42578125" customWidth="1"/>
    <col min="105" max="105" width="15.28515625" customWidth="1"/>
    <col min="106" max="106" width="8" customWidth="1"/>
    <col min="107" max="107" width="15.28515625" customWidth="1"/>
    <col min="108" max="108" width="11.7109375" customWidth="1"/>
    <col min="109" max="110" width="14.42578125" customWidth="1"/>
    <col min="111" max="120" width="14.42578125" hidden="1" customWidth="1"/>
  </cols>
  <sheetData>
    <row r="1" spans="1:120" ht="35.25" customHeight="1">
      <c r="A1" s="1"/>
      <c r="B1" s="766" t="s">
        <v>63</v>
      </c>
      <c r="C1" s="767"/>
      <c r="D1" s="768"/>
      <c r="E1" s="1">
        <v>5</v>
      </c>
      <c r="F1" s="1">
        <v>5</v>
      </c>
      <c r="G1" s="1">
        <v>5</v>
      </c>
      <c r="H1" s="1">
        <v>5</v>
      </c>
      <c r="I1" s="1">
        <f t="shared" ref="I1:DD1" si="0">H1+1</f>
        <v>6</v>
      </c>
      <c r="J1" s="1">
        <f t="shared" si="0"/>
        <v>7</v>
      </c>
      <c r="K1" s="1">
        <f t="shared" si="0"/>
        <v>8</v>
      </c>
      <c r="L1" s="1">
        <f t="shared" si="0"/>
        <v>9</v>
      </c>
      <c r="M1" s="1">
        <f t="shared" si="0"/>
        <v>10</v>
      </c>
      <c r="N1" s="1">
        <f t="shared" si="0"/>
        <v>11</v>
      </c>
      <c r="O1" s="1">
        <f t="shared" si="0"/>
        <v>12</v>
      </c>
      <c r="P1" s="1">
        <f t="shared" si="0"/>
        <v>13</v>
      </c>
      <c r="Q1" s="1">
        <f t="shared" si="0"/>
        <v>14</v>
      </c>
      <c r="R1" s="1">
        <f t="shared" si="0"/>
        <v>15</v>
      </c>
      <c r="S1" s="1">
        <f t="shared" si="0"/>
        <v>16</v>
      </c>
      <c r="T1" s="1">
        <f t="shared" si="0"/>
        <v>17</v>
      </c>
      <c r="U1" s="1">
        <f t="shared" si="0"/>
        <v>18</v>
      </c>
      <c r="V1" s="1">
        <f t="shared" si="0"/>
        <v>19</v>
      </c>
      <c r="W1" s="1">
        <f t="shared" si="0"/>
        <v>20</v>
      </c>
      <c r="X1" s="1">
        <f t="shared" si="0"/>
        <v>21</v>
      </c>
      <c r="Y1" s="1">
        <f t="shared" si="0"/>
        <v>22</v>
      </c>
      <c r="Z1" s="1">
        <f t="shared" si="0"/>
        <v>23</v>
      </c>
      <c r="AA1" s="1">
        <f t="shared" si="0"/>
        <v>24</v>
      </c>
      <c r="AB1" s="1">
        <f t="shared" si="0"/>
        <v>25</v>
      </c>
      <c r="AC1" s="1">
        <f t="shared" si="0"/>
        <v>26</v>
      </c>
      <c r="AD1" s="1">
        <f t="shared" si="0"/>
        <v>27</v>
      </c>
      <c r="AE1" s="1">
        <f t="shared" si="0"/>
        <v>28</v>
      </c>
      <c r="AF1" s="1">
        <f t="shared" si="0"/>
        <v>29</v>
      </c>
      <c r="AG1" s="1">
        <f t="shared" si="0"/>
        <v>30</v>
      </c>
      <c r="AH1" s="1">
        <f t="shared" si="0"/>
        <v>31</v>
      </c>
      <c r="AI1" s="1">
        <f t="shared" si="0"/>
        <v>32</v>
      </c>
      <c r="AJ1" s="1">
        <f t="shared" si="0"/>
        <v>33</v>
      </c>
      <c r="AK1" s="1">
        <f t="shared" si="0"/>
        <v>34</v>
      </c>
      <c r="AL1" s="1">
        <f t="shared" si="0"/>
        <v>35</v>
      </c>
      <c r="AM1" s="1">
        <f t="shared" si="0"/>
        <v>36</v>
      </c>
      <c r="AN1" s="1">
        <f t="shared" si="0"/>
        <v>37</v>
      </c>
      <c r="AO1" s="1">
        <f t="shared" si="0"/>
        <v>38</v>
      </c>
      <c r="AP1" s="1">
        <f t="shared" si="0"/>
        <v>39</v>
      </c>
      <c r="AQ1" s="1">
        <f t="shared" si="0"/>
        <v>40</v>
      </c>
      <c r="AR1" s="1">
        <f t="shared" si="0"/>
        <v>41</v>
      </c>
      <c r="AS1" s="1">
        <f t="shared" si="0"/>
        <v>42</v>
      </c>
      <c r="AT1" s="1">
        <f t="shared" si="0"/>
        <v>43</v>
      </c>
      <c r="AU1" s="1">
        <f t="shared" si="0"/>
        <v>44</v>
      </c>
      <c r="AV1" s="1">
        <f t="shared" si="0"/>
        <v>45</v>
      </c>
      <c r="AW1" s="1">
        <f t="shared" si="0"/>
        <v>46</v>
      </c>
      <c r="AX1" s="1">
        <f t="shared" si="0"/>
        <v>47</v>
      </c>
      <c r="AY1" s="1">
        <f t="shared" si="0"/>
        <v>48</v>
      </c>
      <c r="AZ1" s="1">
        <f t="shared" si="0"/>
        <v>49</v>
      </c>
      <c r="BA1" s="1">
        <f t="shared" si="0"/>
        <v>50</v>
      </c>
      <c r="BB1" s="1">
        <f t="shared" si="0"/>
        <v>51</v>
      </c>
      <c r="BC1" s="1">
        <f t="shared" si="0"/>
        <v>52</v>
      </c>
      <c r="BD1" s="1">
        <f t="shared" si="0"/>
        <v>53</v>
      </c>
      <c r="BE1" s="1">
        <f t="shared" si="0"/>
        <v>54</v>
      </c>
      <c r="BF1" s="1">
        <f t="shared" si="0"/>
        <v>55</v>
      </c>
      <c r="BG1" s="1">
        <f t="shared" si="0"/>
        <v>56</v>
      </c>
      <c r="BH1" s="1">
        <f t="shared" si="0"/>
        <v>57</v>
      </c>
      <c r="BI1" s="1">
        <f t="shared" si="0"/>
        <v>58</v>
      </c>
      <c r="BJ1" s="1">
        <f t="shared" si="0"/>
        <v>59</v>
      </c>
      <c r="BK1" s="1">
        <f t="shared" si="0"/>
        <v>60</v>
      </c>
      <c r="BL1" s="1">
        <f t="shared" si="0"/>
        <v>61</v>
      </c>
      <c r="BM1" s="1">
        <f t="shared" si="0"/>
        <v>62</v>
      </c>
      <c r="BN1" s="1">
        <f t="shared" si="0"/>
        <v>63</v>
      </c>
      <c r="BO1" s="1">
        <f t="shared" si="0"/>
        <v>64</v>
      </c>
      <c r="BP1" s="1">
        <f t="shared" si="0"/>
        <v>65</v>
      </c>
      <c r="BQ1" s="1">
        <f t="shared" si="0"/>
        <v>66</v>
      </c>
      <c r="BR1" s="1">
        <f t="shared" si="0"/>
        <v>67</v>
      </c>
      <c r="BS1" s="1">
        <f t="shared" si="0"/>
        <v>68</v>
      </c>
      <c r="BT1" s="1">
        <f t="shared" si="0"/>
        <v>69</v>
      </c>
      <c r="BU1" s="1">
        <f t="shared" si="0"/>
        <v>70</v>
      </c>
      <c r="BV1" s="1">
        <f t="shared" si="0"/>
        <v>71</v>
      </c>
      <c r="BW1" s="1">
        <f t="shared" si="0"/>
        <v>72</v>
      </c>
      <c r="BX1" s="1">
        <f t="shared" si="0"/>
        <v>73</v>
      </c>
      <c r="BY1" s="1">
        <f t="shared" si="0"/>
        <v>74</v>
      </c>
      <c r="BZ1" s="1">
        <f t="shared" si="0"/>
        <v>75</v>
      </c>
      <c r="CA1" s="1">
        <f t="shared" si="0"/>
        <v>76</v>
      </c>
      <c r="CB1" s="1">
        <f t="shared" si="0"/>
        <v>77</v>
      </c>
      <c r="CC1" s="1">
        <f t="shared" si="0"/>
        <v>78</v>
      </c>
      <c r="CD1" s="1">
        <f t="shared" si="0"/>
        <v>79</v>
      </c>
      <c r="CE1" s="1">
        <f t="shared" si="0"/>
        <v>80</v>
      </c>
      <c r="CF1" s="1">
        <f t="shared" si="0"/>
        <v>81</v>
      </c>
      <c r="CG1" s="1">
        <f t="shared" si="0"/>
        <v>82</v>
      </c>
      <c r="CH1" s="1">
        <f t="shared" si="0"/>
        <v>83</v>
      </c>
      <c r="CI1" s="1">
        <f t="shared" si="0"/>
        <v>84</v>
      </c>
      <c r="CJ1" s="1">
        <f t="shared" si="0"/>
        <v>85</v>
      </c>
      <c r="CK1" s="1">
        <f t="shared" si="0"/>
        <v>86</v>
      </c>
      <c r="CL1" s="1">
        <f t="shared" si="0"/>
        <v>87</v>
      </c>
      <c r="CM1" s="1">
        <f t="shared" si="0"/>
        <v>88</v>
      </c>
      <c r="CN1" s="1">
        <f t="shared" si="0"/>
        <v>89</v>
      </c>
      <c r="CO1" s="1">
        <f t="shared" si="0"/>
        <v>90</v>
      </c>
      <c r="CP1" s="1">
        <f t="shared" si="0"/>
        <v>91</v>
      </c>
      <c r="CQ1" s="1">
        <f t="shared" si="0"/>
        <v>92</v>
      </c>
      <c r="CR1" s="1">
        <f t="shared" si="0"/>
        <v>93</v>
      </c>
      <c r="CS1" s="1">
        <f t="shared" si="0"/>
        <v>94</v>
      </c>
      <c r="CT1" s="1">
        <f t="shared" si="0"/>
        <v>95</v>
      </c>
      <c r="CU1" s="1">
        <f t="shared" si="0"/>
        <v>96</v>
      </c>
      <c r="CV1" s="1">
        <f t="shared" si="0"/>
        <v>97</v>
      </c>
      <c r="CW1" s="1">
        <f t="shared" si="0"/>
        <v>98</v>
      </c>
      <c r="CX1" s="1">
        <f t="shared" si="0"/>
        <v>99</v>
      </c>
      <c r="CY1" s="1">
        <f t="shared" si="0"/>
        <v>100</v>
      </c>
      <c r="CZ1" s="1">
        <f t="shared" si="0"/>
        <v>101</v>
      </c>
      <c r="DA1" s="1">
        <f t="shared" si="0"/>
        <v>102</v>
      </c>
      <c r="DB1" s="1">
        <f t="shared" si="0"/>
        <v>103</v>
      </c>
      <c r="DC1" s="1">
        <f t="shared" si="0"/>
        <v>104</v>
      </c>
      <c r="DD1" s="1">
        <f t="shared" si="0"/>
        <v>105</v>
      </c>
      <c r="DE1" s="1" t="e">
        <f>#REF!+1</f>
        <v>#REF!</v>
      </c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</row>
    <row r="2" spans="1:120" ht="36" customHeight="1">
      <c r="A2" s="1"/>
      <c r="B2" s="66"/>
      <c r="C2" s="66" t="s">
        <v>64</v>
      </c>
      <c r="D2" s="66"/>
      <c r="E2" s="67"/>
      <c r="F2" s="6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</row>
    <row r="3" spans="1:120" ht="39.75" customHeight="1">
      <c r="A3" s="1"/>
      <c r="B3" s="66" t="s">
        <v>65</v>
      </c>
      <c r="C3" s="66"/>
      <c r="D3" s="66"/>
      <c r="E3" s="68"/>
      <c r="F3" s="68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>
        <f>56+17</f>
        <v>73</v>
      </c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</row>
    <row r="4" spans="1:120" ht="52.5" customHeight="1" thickBot="1">
      <c r="A4" s="70"/>
      <c r="B4" s="71"/>
      <c r="C4" s="72" t="s">
        <v>66</v>
      </c>
      <c r="D4" s="72"/>
      <c r="E4" s="70">
        <v>2</v>
      </c>
      <c r="F4" s="70">
        <f t="shared" ref="F4:DD4" si="1">E4+1</f>
        <v>3</v>
      </c>
      <c r="G4" s="70">
        <f t="shared" ref="G4" si="2">F4+1</f>
        <v>4</v>
      </c>
      <c r="H4" s="70">
        <f t="shared" ref="H4" si="3">G4+1</f>
        <v>5</v>
      </c>
      <c r="I4" s="70">
        <f t="shared" ref="I4" si="4">H4+1</f>
        <v>6</v>
      </c>
      <c r="J4" s="70">
        <f t="shared" ref="J4" si="5">I4+1</f>
        <v>7</v>
      </c>
      <c r="K4" s="70">
        <f t="shared" ref="K4" si="6">J4+1</f>
        <v>8</v>
      </c>
      <c r="L4" s="70">
        <f t="shared" ref="L4" si="7">K4+1</f>
        <v>9</v>
      </c>
      <c r="M4" s="70">
        <f t="shared" si="1"/>
        <v>10</v>
      </c>
      <c r="N4" s="70">
        <f t="shared" si="1"/>
        <v>11</v>
      </c>
      <c r="O4" s="74">
        <f t="shared" si="1"/>
        <v>12</v>
      </c>
      <c r="P4" s="70">
        <f t="shared" si="1"/>
        <v>13</v>
      </c>
      <c r="Q4" s="70">
        <f t="shared" si="1"/>
        <v>14</v>
      </c>
      <c r="R4" s="70">
        <f t="shared" si="1"/>
        <v>15</v>
      </c>
      <c r="S4" s="70">
        <f t="shared" si="1"/>
        <v>16</v>
      </c>
      <c r="T4" s="70">
        <f t="shared" si="1"/>
        <v>17</v>
      </c>
      <c r="U4" s="70">
        <f t="shared" si="1"/>
        <v>18</v>
      </c>
      <c r="V4" s="70">
        <f t="shared" si="1"/>
        <v>19</v>
      </c>
      <c r="W4" s="70">
        <f t="shared" si="1"/>
        <v>20</v>
      </c>
      <c r="X4" s="73">
        <f t="shared" si="1"/>
        <v>21</v>
      </c>
      <c r="Y4" s="70">
        <f t="shared" si="1"/>
        <v>22</v>
      </c>
      <c r="Z4" s="70">
        <f t="shared" si="1"/>
        <v>23</v>
      </c>
      <c r="AA4" s="70">
        <f t="shared" si="1"/>
        <v>24</v>
      </c>
      <c r="AB4" s="70">
        <f t="shared" si="1"/>
        <v>25</v>
      </c>
      <c r="AC4" s="70">
        <f t="shared" si="1"/>
        <v>26</v>
      </c>
      <c r="AD4" s="70">
        <f t="shared" si="1"/>
        <v>27</v>
      </c>
      <c r="AE4" s="70">
        <f t="shared" si="1"/>
        <v>28</v>
      </c>
      <c r="AF4" s="74">
        <f t="shared" si="1"/>
        <v>29</v>
      </c>
      <c r="AG4" s="70">
        <f t="shared" si="1"/>
        <v>30</v>
      </c>
      <c r="AH4" s="70">
        <f t="shared" si="1"/>
        <v>31</v>
      </c>
      <c r="AI4" s="70">
        <f t="shared" si="1"/>
        <v>32</v>
      </c>
      <c r="AJ4" s="70">
        <f t="shared" si="1"/>
        <v>33</v>
      </c>
      <c r="AK4" s="70">
        <f t="shared" si="1"/>
        <v>34</v>
      </c>
      <c r="AL4" s="70">
        <f t="shared" si="1"/>
        <v>35</v>
      </c>
      <c r="AM4" s="70">
        <f t="shared" si="1"/>
        <v>36</v>
      </c>
      <c r="AN4" s="70">
        <f t="shared" si="1"/>
        <v>37</v>
      </c>
      <c r="AO4" s="73">
        <f t="shared" si="1"/>
        <v>38</v>
      </c>
      <c r="AP4" s="70">
        <f t="shared" si="1"/>
        <v>39</v>
      </c>
      <c r="AQ4" s="70">
        <f t="shared" si="1"/>
        <v>40</v>
      </c>
      <c r="AR4" s="70">
        <f t="shared" si="1"/>
        <v>41</v>
      </c>
      <c r="AS4" s="70">
        <f t="shared" si="1"/>
        <v>42</v>
      </c>
      <c r="AT4" s="70">
        <f t="shared" si="1"/>
        <v>43</v>
      </c>
      <c r="AU4" s="70">
        <f t="shared" si="1"/>
        <v>44</v>
      </c>
      <c r="AV4" s="70">
        <f t="shared" si="1"/>
        <v>45</v>
      </c>
      <c r="AW4" s="74">
        <f t="shared" si="1"/>
        <v>46</v>
      </c>
      <c r="AX4" s="70">
        <f t="shared" si="1"/>
        <v>47</v>
      </c>
      <c r="AY4" s="70">
        <f t="shared" si="1"/>
        <v>48</v>
      </c>
      <c r="AZ4" s="70">
        <f t="shared" si="1"/>
        <v>49</v>
      </c>
      <c r="BA4" s="70">
        <f t="shared" si="1"/>
        <v>50</v>
      </c>
      <c r="BB4" s="70">
        <f t="shared" si="1"/>
        <v>51</v>
      </c>
      <c r="BC4" s="70">
        <f t="shared" si="1"/>
        <v>52</v>
      </c>
      <c r="BD4" s="70">
        <f t="shared" si="1"/>
        <v>53</v>
      </c>
      <c r="BE4" s="70">
        <f t="shared" si="1"/>
        <v>54</v>
      </c>
      <c r="BF4" s="73">
        <f t="shared" si="1"/>
        <v>55</v>
      </c>
      <c r="BG4" s="70">
        <f t="shared" si="1"/>
        <v>56</v>
      </c>
      <c r="BH4" s="70">
        <f t="shared" si="1"/>
        <v>57</v>
      </c>
      <c r="BI4" s="70">
        <f t="shared" si="1"/>
        <v>58</v>
      </c>
      <c r="BJ4" s="70">
        <f t="shared" si="1"/>
        <v>59</v>
      </c>
      <c r="BK4" s="70">
        <f t="shared" si="1"/>
        <v>60</v>
      </c>
      <c r="BL4" s="70">
        <f t="shared" si="1"/>
        <v>61</v>
      </c>
      <c r="BM4" s="70">
        <f t="shared" si="1"/>
        <v>62</v>
      </c>
      <c r="BN4" s="74">
        <f t="shared" si="1"/>
        <v>63</v>
      </c>
      <c r="BO4" s="70">
        <f t="shared" si="1"/>
        <v>64</v>
      </c>
      <c r="BP4" s="70">
        <f t="shared" si="1"/>
        <v>65</v>
      </c>
      <c r="BQ4" s="70">
        <f t="shared" si="1"/>
        <v>66</v>
      </c>
      <c r="BR4" s="70">
        <f t="shared" si="1"/>
        <v>67</v>
      </c>
      <c r="BS4" s="70">
        <f t="shared" si="1"/>
        <v>68</v>
      </c>
      <c r="BT4" s="70">
        <f t="shared" si="1"/>
        <v>69</v>
      </c>
      <c r="BU4" s="70">
        <f t="shared" si="1"/>
        <v>70</v>
      </c>
      <c r="BV4" s="70">
        <f t="shared" si="1"/>
        <v>71</v>
      </c>
      <c r="BW4" s="73">
        <f t="shared" si="1"/>
        <v>72</v>
      </c>
      <c r="BX4" s="70">
        <f t="shared" si="1"/>
        <v>73</v>
      </c>
      <c r="BY4" s="70">
        <f t="shared" si="1"/>
        <v>74</v>
      </c>
      <c r="BZ4" s="70">
        <f t="shared" si="1"/>
        <v>75</v>
      </c>
      <c r="CA4" s="70">
        <f t="shared" si="1"/>
        <v>76</v>
      </c>
      <c r="CB4" s="70">
        <f t="shared" si="1"/>
        <v>77</v>
      </c>
      <c r="CC4" s="70">
        <f t="shared" si="1"/>
        <v>78</v>
      </c>
      <c r="CD4" s="70">
        <f t="shared" si="1"/>
        <v>79</v>
      </c>
      <c r="CE4" s="74">
        <f t="shared" si="1"/>
        <v>80</v>
      </c>
      <c r="CF4" s="70">
        <f t="shared" si="1"/>
        <v>81</v>
      </c>
      <c r="CG4" s="70">
        <f t="shared" si="1"/>
        <v>82</v>
      </c>
      <c r="CH4" s="70">
        <f t="shared" si="1"/>
        <v>83</v>
      </c>
      <c r="CI4" s="70">
        <f t="shared" si="1"/>
        <v>84</v>
      </c>
      <c r="CJ4" s="70">
        <f t="shared" si="1"/>
        <v>85</v>
      </c>
      <c r="CK4" s="70">
        <f t="shared" si="1"/>
        <v>86</v>
      </c>
      <c r="CL4" s="70">
        <f t="shared" si="1"/>
        <v>87</v>
      </c>
      <c r="CM4" s="70">
        <f t="shared" si="1"/>
        <v>88</v>
      </c>
      <c r="CN4" s="73">
        <f t="shared" si="1"/>
        <v>89</v>
      </c>
      <c r="CO4" s="70">
        <f t="shared" si="1"/>
        <v>90</v>
      </c>
      <c r="CP4" s="70">
        <f t="shared" si="1"/>
        <v>91</v>
      </c>
      <c r="CQ4" s="70">
        <f t="shared" si="1"/>
        <v>92</v>
      </c>
      <c r="CR4" s="70">
        <f t="shared" si="1"/>
        <v>93</v>
      </c>
      <c r="CS4" s="70">
        <f t="shared" si="1"/>
        <v>94</v>
      </c>
      <c r="CT4" s="70">
        <f t="shared" si="1"/>
        <v>95</v>
      </c>
      <c r="CU4" s="70">
        <f t="shared" si="1"/>
        <v>96</v>
      </c>
      <c r="CV4" s="74">
        <f t="shared" si="1"/>
        <v>97</v>
      </c>
      <c r="CW4" s="70">
        <f t="shared" si="1"/>
        <v>98</v>
      </c>
      <c r="CX4" s="70">
        <f t="shared" si="1"/>
        <v>99</v>
      </c>
      <c r="CY4" s="70">
        <f t="shared" si="1"/>
        <v>100</v>
      </c>
      <c r="CZ4" s="70">
        <f t="shared" si="1"/>
        <v>101</v>
      </c>
      <c r="DA4" s="70">
        <f t="shared" si="1"/>
        <v>102</v>
      </c>
      <c r="DB4" s="70">
        <f t="shared" si="1"/>
        <v>103</v>
      </c>
      <c r="DC4" s="70">
        <f t="shared" si="1"/>
        <v>104</v>
      </c>
      <c r="DD4" s="70">
        <f t="shared" si="1"/>
        <v>105</v>
      </c>
      <c r="DE4" s="70" t="e">
        <f>#REF!+1</f>
        <v>#REF!</v>
      </c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</row>
    <row r="5" spans="1:120" ht="22.5" customHeight="1" thickBot="1">
      <c r="A5" s="1"/>
      <c r="B5" s="769" t="s">
        <v>67</v>
      </c>
      <c r="C5" s="770"/>
      <c r="D5" s="771"/>
      <c r="E5" s="75" t="s">
        <v>68</v>
      </c>
      <c r="F5" s="76"/>
      <c r="G5" s="772" t="s">
        <v>605</v>
      </c>
      <c r="H5" s="764"/>
      <c r="I5" s="764"/>
      <c r="J5" s="764"/>
      <c r="K5" s="764"/>
      <c r="L5" s="764"/>
      <c r="M5" s="764"/>
      <c r="N5" s="764"/>
      <c r="O5" s="764"/>
      <c r="P5" s="764"/>
      <c r="Q5" s="764"/>
      <c r="R5" s="764"/>
      <c r="S5" s="764"/>
      <c r="T5" s="764"/>
      <c r="U5" s="764"/>
      <c r="V5" s="764"/>
      <c r="W5" s="765"/>
      <c r="X5" s="773" t="str">
        <f>G5</f>
        <v>SERVIÇO DE PORTARIA - DIURNA E NOTURNA</v>
      </c>
      <c r="Y5" s="774"/>
      <c r="Z5" s="774"/>
      <c r="AA5" s="774"/>
      <c r="AB5" s="774"/>
      <c r="AC5" s="774"/>
      <c r="AD5" s="774"/>
      <c r="AE5" s="774"/>
      <c r="AF5" s="774"/>
      <c r="AG5" s="774"/>
      <c r="AH5" s="774"/>
      <c r="AI5" s="774"/>
      <c r="AJ5" s="774"/>
      <c r="AK5" s="774"/>
      <c r="AL5" s="774"/>
      <c r="AM5" s="774"/>
      <c r="AN5" s="775"/>
      <c r="AO5" s="763" t="str">
        <f>G5</f>
        <v>SERVIÇO DE PORTARIA - DIURNA E NOTURNA</v>
      </c>
      <c r="AP5" s="764"/>
      <c r="AQ5" s="764"/>
      <c r="AR5" s="764"/>
      <c r="AS5" s="764"/>
      <c r="AT5" s="764"/>
      <c r="AU5" s="764"/>
      <c r="AV5" s="764"/>
      <c r="AW5" s="764"/>
      <c r="AX5" s="764"/>
      <c r="AY5" s="764"/>
      <c r="AZ5" s="764"/>
      <c r="BA5" s="764"/>
      <c r="BB5" s="764"/>
      <c r="BC5" s="764"/>
      <c r="BD5" s="764"/>
      <c r="BE5" s="765"/>
      <c r="BF5" s="763" t="str">
        <f>G5</f>
        <v>SERVIÇO DE PORTARIA - DIURNA E NOTURNA</v>
      </c>
      <c r="BG5" s="764"/>
      <c r="BH5" s="764"/>
      <c r="BI5" s="764"/>
      <c r="BJ5" s="764"/>
      <c r="BK5" s="764"/>
      <c r="BL5" s="764"/>
      <c r="BM5" s="764"/>
      <c r="BN5" s="764"/>
      <c r="BO5" s="764"/>
      <c r="BP5" s="764"/>
      <c r="BQ5" s="764"/>
      <c r="BR5" s="764"/>
      <c r="BS5" s="764"/>
      <c r="BT5" s="764"/>
      <c r="BU5" s="764"/>
      <c r="BV5" s="765"/>
      <c r="BW5" s="763" t="str">
        <f>G5</f>
        <v>SERVIÇO DE PORTARIA - DIURNA E NOTURNA</v>
      </c>
      <c r="BX5" s="764"/>
      <c r="BY5" s="764"/>
      <c r="BZ5" s="764"/>
      <c r="CA5" s="764"/>
      <c r="CB5" s="764"/>
      <c r="CC5" s="764"/>
      <c r="CD5" s="764"/>
      <c r="CE5" s="764"/>
      <c r="CF5" s="764"/>
      <c r="CG5" s="764"/>
      <c r="CH5" s="764"/>
      <c r="CI5" s="764"/>
      <c r="CJ5" s="764"/>
      <c r="CK5" s="764"/>
      <c r="CL5" s="764"/>
      <c r="CM5" s="765"/>
      <c r="CN5" s="763" t="str">
        <f>G5</f>
        <v>SERVIÇO DE PORTARIA - DIURNA E NOTURNA</v>
      </c>
      <c r="CO5" s="764"/>
      <c r="CP5" s="764"/>
      <c r="CQ5" s="764"/>
      <c r="CR5" s="764"/>
      <c r="CS5" s="764"/>
      <c r="CT5" s="764"/>
      <c r="CU5" s="764"/>
      <c r="CV5" s="764"/>
      <c r="CW5" s="764"/>
      <c r="CX5" s="764"/>
      <c r="CY5" s="764"/>
      <c r="CZ5" s="764"/>
      <c r="DA5" s="764"/>
      <c r="DB5" s="764"/>
      <c r="DC5" s="764"/>
      <c r="DD5" s="765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</row>
    <row r="6" spans="1:120" ht="24.75" customHeight="1" thickBot="1">
      <c r="A6" s="78"/>
      <c r="B6" s="785" t="s">
        <v>69</v>
      </c>
      <c r="C6" s="785" t="s">
        <v>70</v>
      </c>
      <c r="D6" s="785" t="s">
        <v>71</v>
      </c>
      <c r="E6" s="788" t="s">
        <v>72</v>
      </c>
      <c r="F6" s="789" t="s">
        <v>73</v>
      </c>
      <c r="G6" s="779" t="s">
        <v>74</v>
      </c>
      <c r="H6" s="777"/>
      <c r="I6" s="777"/>
      <c r="J6" s="777"/>
      <c r="K6" s="777"/>
      <c r="L6" s="777"/>
      <c r="M6" s="777"/>
      <c r="N6" s="777"/>
      <c r="O6" s="777"/>
      <c r="P6" s="777"/>
      <c r="Q6" s="777"/>
      <c r="R6" s="777"/>
      <c r="S6" s="777"/>
      <c r="T6" s="777"/>
      <c r="U6" s="777"/>
      <c r="V6" s="777"/>
      <c r="W6" s="778"/>
      <c r="X6" s="780" t="s">
        <v>75</v>
      </c>
      <c r="Y6" s="777"/>
      <c r="Z6" s="777"/>
      <c r="AA6" s="777"/>
      <c r="AB6" s="777"/>
      <c r="AC6" s="777"/>
      <c r="AD6" s="777"/>
      <c r="AE6" s="777"/>
      <c r="AF6" s="777"/>
      <c r="AG6" s="777"/>
      <c r="AH6" s="777"/>
      <c r="AI6" s="777"/>
      <c r="AJ6" s="777"/>
      <c r="AK6" s="777"/>
      <c r="AL6" s="777"/>
      <c r="AM6" s="777"/>
      <c r="AN6" s="778"/>
      <c r="AO6" s="781" t="s">
        <v>76</v>
      </c>
      <c r="AP6" s="777"/>
      <c r="AQ6" s="777"/>
      <c r="AR6" s="777"/>
      <c r="AS6" s="777"/>
      <c r="AT6" s="777"/>
      <c r="AU6" s="777"/>
      <c r="AV6" s="777"/>
      <c r="AW6" s="777"/>
      <c r="AX6" s="777"/>
      <c r="AY6" s="777"/>
      <c r="AZ6" s="777"/>
      <c r="BA6" s="777"/>
      <c r="BB6" s="777"/>
      <c r="BC6" s="777"/>
      <c r="BD6" s="777"/>
      <c r="BE6" s="778"/>
      <c r="BF6" s="779" t="s">
        <v>77</v>
      </c>
      <c r="BG6" s="777"/>
      <c r="BH6" s="777"/>
      <c r="BI6" s="777"/>
      <c r="BJ6" s="777"/>
      <c r="BK6" s="777"/>
      <c r="BL6" s="777"/>
      <c r="BM6" s="777"/>
      <c r="BN6" s="777"/>
      <c r="BO6" s="777"/>
      <c r="BP6" s="777"/>
      <c r="BQ6" s="777"/>
      <c r="BR6" s="777"/>
      <c r="BS6" s="777"/>
      <c r="BT6" s="777"/>
      <c r="BU6" s="777"/>
      <c r="BV6" s="778"/>
      <c r="BW6" s="782" t="s">
        <v>78</v>
      </c>
      <c r="BX6" s="783"/>
      <c r="BY6" s="783"/>
      <c r="BZ6" s="783"/>
      <c r="CA6" s="783"/>
      <c r="CB6" s="783"/>
      <c r="CC6" s="783"/>
      <c r="CD6" s="783"/>
      <c r="CE6" s="783"/>
      <c r="CF6" s="783"/>
      <c r="CG6" s="783"/>
      <c r="CH6" s="783"/>
      <c r="CI6" s="783"/>
      <c r="CJ6" s="783"/>
      <c r="CK6" s="783"/>
      <c r="CL6" s="783"/>
      <c r="CM6" s="784"/>
      <c r="CN6" s="776" t="s">
        <v>79</v>
      </c>
      <c r="CO6" s="777"/>
      <c r="CP6" s="777"/>
      <c r="CQ6" s="777"/>
      <c r="CR6" s="777"/>
      <c r="CS6" s="777"/>
      <c r="CT6" s="777"/>
      <c r="CU6" s="777"/>
      <c r="CV6" s="777"/>
      <c r="CW6" s="777"/>
      <c r="CX6" s="777"/>
      <c r="CY6" s="777"/>
      <c r="CZ6" s="777"/>
      <c r="DA6" s="777"/>
      <c r="DB6" s="777"/>
      <c r="DC6" s="777"/>
      <c r="DD6" s="778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</row>
    <row r="7" spans="1:120" ht="97.5" customHeight="1">
      <c r="A7" s="1"/>
      <c r="B7" s="786"/>
      <c r="C7" s="786"/>
      <c r="D7" s="786"/>
      <c r="E7" s="786"/>
      <c r="F7" s="786"/>
      <c r="G7" s="727" t="s">
        <v>80</v>
      </c>
      <c r="H7" s="80" t="s">
        <v>81</v>
      </c>
      <c r="I7" s="730" t="s">
        <v>82</v>
      </c>
      <c r="J7" s="733" t="s">
        <v>83</v>
      </c>
      <c r="K7" s="736" t="s">
        <v>84</v>
      </c>
      <c r="L7" s="737"/>
      <c r="M7" s="738"/>
      <c r="N7" s="736" t="s">
        <v>93</v>
      </c>
      <c r="O7" s="737"/>
      <c r="P7" s="738"/>
      <c r="Q7" s="739" t="s">
        <v>85</v>
      </c>
      <c r="R7" s="733" t="s">
        <v>86</v>
      </c>
      <c r="S7" s="81" t="s">
        <v>87</v>
      </c>
      <c r="T7" s="81" t="s">
        <v>88</v>
      </c>
      <c r="U7" s="80" t="s">
        <v>89</v>
      </c>
      <c r="V7" s="739" t="s">
        <v>90</v>
      </c>
      <c r="W7" s="742" t="s">
        <v>91</v>
      </c>
      <c r="X7" s="743" t="s">
        <v>80</v>
      </c>
      <c r="Y7" s="82" t="s">
        <v>81</v>
      </c>
      <c r="Z7" s="744" t="s">
        <v>82</v>
      </c>
      <c r="AA7" s="745" t="s">
        <v>83</v>
      </c>
      <c r="AB7" s="750" t="s">
        <v>84</v>
      </c>
      <c r="AC7" s="737"/>
      <c r="AD7" s="738"/>
      <c r="AE7" s="750" t="s">
        <v>92</v>
      </c>
      <c r="AF7" s="737"/>
      <c r="AG7" s="738"/>
      <c r="AH7" s="751" t="s">
        <v>94</v>
      </c>
      <c r="AI7" s="745" t="s">
        <v>95</v>
      </c>
      <c r="AJ7" s="83" t="s">
        <v>87</v>
      </c>
      <c r="AK7" s="83" t="s">
        <v>88</v>
      </c>
      <c r="AL7" s="82" t="s">
        <v>89</v>
      </c>
      <c r="AM7" s="745" t="s">
        <v>88</v>
      </c>
      <c r="AN7" s="755" t="s">
        <v>91</v>
      </c>
      <c r="AO7" s="756" t="s">
        <v>80</v>
      </c>
      <c r="AP7" s="84" t="s">
        <v>81</v>
      </c>
      <c r="AQ7" s="746" t="s">
        <v>82</v>
      </c>
      <c r="AR7" s="747" t="s">
        <v>83</v>
      </c>
      <c r="AS7" s="748" t="s">
        <v>84</v>
      </c>
      <c r="AT7" s="737"/>
      <c r="AU7" s="738"/>
      <c r="AV7" s="748" t="s">
        <v>92</v>
      </c>
      <c r="AW7" s="737"/>
      <c r="AX7" s="738"/>
      <c r="AY7" s="752" t="s">
        <v>94</v>
      </c>
      <c r="AZ7" s="747" t="s">
        <v>95</v>
      </c>
      <c r="BA7" s="85" t="s">
        <v>87</v>
      </c>
      <c r="BB7" s="85" t="s">
        <v>88</v>
      </c>
      <c r="BC7" s="84" t="s">
        <v>89</v>
      </c>
      <c r="BD7" s="85" t="s">
        <v>96</v>
      </c>
      <c r="BE7" s="753" t="s">
        <v>91</v>
      </c>
      <c r="BF7" s="727" t="s">
        <v>80</v>
      </c>
      <c r="BG7" s="80" t="s">
        <v>81</v>
      </c>
      <c r="BH7" s="730" t="s">
        <v>82</v>
      </c>
      <c r="BI7" s="733" t="s">
        <v>83</v>
      </c>
      <c r="BJ7" s="736" t="s">
        <v>84</v>
      </c>
      <c r="BK7" s="737"/>
      <c r="BL7" s="738"/>
      <c r="BM7" s="736" t="s">
        <v>92</v>
      </c>
      <c r="BN7" s="737"/>
      <c r="BO7" s="738"/>
      <c r="BP7" s="739" t="s">
        <v>94</v>
      </c>
      <c r="BQ7" s="733" t="s">
        <v>95</v>
      </c>
      <c r="BR7" s="81" t="s">
        <v>87</v>
      </c>
      <c r="BS7" s="81" t="s">
        <v>88</v>
      </c>
      <c r="BT7" s="80" t="s">
        <v>89</v>
      </c>
      <c r="BU7" s="81" t="s">
        <v>96</v>
      </c>
      <c r="BV7" s="742" t="s">
        <v>91</v>
      </c>
      <c r="BW7" s="760" t="s">
        <v>80</v>
      </c>
      <c r="BX7" s="619" t="s">
        <v>81</v>
      </c>
      <c r="BY7" s="754" t="s">
        <v>82</v>
      </c>
      <c r="BZ7" s="719" t="s">
        <v>83</v>
      </c>
      <c r="CA7" s="719" t="s">
        <v>84</v>
      </c>
      <c r="CB7" s="720"/>
      <c r="CC7" s="720"/>
      <c r="CD7" s="719" t="s">
        <v>92</v>
      </c>
      <c r="CE7" s="720"/>
      <c r="CF7" s="720"/>
      <c r="CG7" s="719" t="s">
        <v>94</v>
      </c>
      <c r="CH7" s="719" t="s">
        <v>95</v>
      </c>
      <c r="CI7" s="790" t="s">
        <v>87</v>
      </c>
      <c r="CJ7" s="790" t="s">
        <v>88</v>
      </c>
      <c r="CK7" s="619" t="s">
        <v>89</v>
      </c>
      <c r="CL7" s="790" t="s">
        <v>96</v>
      </c>
      <c r="CM7" s="799" t="s">
        <v>91</v>
      </c>
      <c r="CN7" s="802" t="s">
        <v>80</v>
      </c>
      <c r="CO7" s="86" t="s">
        <v>81</v>
      </c>
      <c r="CP7" s="803" t="s">
        <v>82</v>
      </c>
      <c r="CQ7" s="798" t="s">
        <v>83</v>
      </c>
      <c r="CR7" s="796" t="s">
        <v>84</v>
      </c>
      <c r="CS7" s="737"/>
      <c r="CT7" s="738"/>
      <c r="CU7" s="796" t="s">
        <v>92</v>
      </c>
      <c r="CV7" s="737"/>
      <c r="CW7" s="738"/>
      <c r="CX7" s="797" t="s">
        <v>94</v>
      </c>
      <c r="CY7" s="798" t="s">
        <v>95</v>
      </c>
      <c r="CZ7" s="87" t="s">
        <v>87</v>
      </c>
      <c r="DA7" s="87" t="s">
        <v>88</v>
      </c>
      <c r="DB7" s="86" t="s">
        <v>89</v>
      </c>
      <c r="DC7" s="87" t="s">
        <v>96</v>
      </c>
      <c r="DD7" s="795" t="s">
        <v>91</v>
      </c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</row>
    <row r="8" spans="1:120" ht="13.5" customHeight="1">
      <c r="A8" s="1"/>
      <c r="B8" s="786"/>
      <c r="C8" s="786"/>
      <c r="D8" s="786"/>
      <c r="E8" s="786"/>
      <c r="F8" s="786"/>
      <c r="G8" s="728"/>
      <c r="H8" s="89" t="s">
        <v>38</v>
      </c>
      <c r="I8" s="731"/>
      <c r="J8" s="734"/>
      <c r="K8" s="90" t="s">
        <v>97</v>
      </c>
      <c r="L8" s="723" t="s">
        <v>98</v>
      </c>
      <c r="M8" s="723" t="s">
        <v>99</v>
      </c>
      <c r="N8" s="88" t="s">
        <v>100</v>
      </c>
      <c r="O8" s="723" t="s">
        <v>101</v>
      </c>
      <c r="P8" s="91" t="s">
        <v>93</v>
      </c>
      <c r="Q8" s="734"/>
      <c r="R8" s="734"/>
      <c r="S8" s="92"/>
      <c r="T8" s="92"/>
      <c r="U8" s="89" t="s">
        <v>38</v>
      </c>
      <c r="V8" s="734"/>
      <c r="W8" s="734"/>
      <c r="X8" s="728"/>
      <c r="Y8" s="93" t="s">
        <v>38</v>
      </c>
      <c r="Z8" s="731"/>
      <c r="AA8" s="734"/>
      <c r="AB8" s="94"/>
      <c r="AC8" s="749" t="s">
        <v>98</v>
      </c>
      <c r="AD8" s="749" t="s">
        <v>99</v>
      </c>
      <c r="AE8" s="95" t="s">
        <v>100</v>
      </c>
      <c r="AF8" s="749" t="s">
        <v>98</v>
      </c>
      <c r="AG8" s="96" t="s">
        <v>93</v>
      </c>
      <c r="AH8" s="734"/>
      <c r="AI8" s="734"/>
      <c r="AJ8" s="97"/>
      <c r="AK8" s="97"/>
      <c r="AL8" s="93" t="s">
        <v>38</v>
      </c>
      <c r="AM8" s="734"/>
      <c r="AN8" s="734"/>
      <c r="AO8" s="757"/>
      <c r="AP8" s="98" t="s">
        <v>38</v>
      </c>
      <c r="AQ8" s="731"/>
      <c r="AR8" s="734"/>
      <c r="AS8" s="99"/>
      <c r="AT8" s="759" t="s">
        <v>98</v>
      </c>
      <c r="AU8" s="759" t="s">
        <v>99</v>
      </c>
      <c r="AV8" s="100" t="s">
        <v>100</v>
      </c>
      <c r="AW8" s="759" t="s">
        <v>98</v>
      </c>
      <c r="AX8" s="101" t="s">
        <v>93</v>
      </c>
      <c r="AY8" s="734"/>
      <c r="AZ8" s="734"/>
      <c r="BA8" s="102"/>
      <c r="BB8" s="102"/>
      <c r="BC8" s="98" t="s">
        <v>38</v>
      </c>
      <c r="BD8" s="102"/>
      <c r="BE8" s="734"/>
      <c r="BF8" s="728"/>
      <c r="BG8" s="89" t="s">
        <v>38</v>
      </c>
      <c r="BH8" s="731"/>
      <c r="BI8" s="734"/>
      <c r="BJ8" s="90"/>
      <c r="BK8" s="723" t="s">
        <v>98</v>
      </c>
      <c r="BL8" s="723" t="s">
        <v>99</v>
      </c>
      <c r="BM8" s="88" t="s">
        <v>100</v>
      </c>
      <c r="BN8" s="723" t="s">
        <v>98</v>
      </c>
      <c r="BO8" s="91" t="s">
        <v>93</v>
      </c>
      <c r="BP8" s="734"/>
      <c r="BQ8" s="734"/>
      <c r="BR8" s="92"/>
      <c r="BS8" s="92"/>
      <c r="BT8" s="89" t="s">
        <v>38</v>
      </c>
      <c r="BU8" s="92"/>
      <c r="BV8" s="734"/>
      <c r="BW8" s="761"/>
      <c r="BX8" s="616" t="s">
        <v>38</v>
      </c>
      <c r="BY8" s="721"/>
      <c r="BZ8" s="721"/>
      <c r="CA8" s="793"/>
      <c r="CB8" s="724" t="s">
        <v>98</v>
      </c>
      <c r="CC8" s="724" t="s">
        <v>99</v>
      </c>
      <c r="CD8" s="618" t="s">
        <v>100</v>
      </c>
      <c r="CE8" s="724" t="s">
        <v>98</v>
      </c>
      <c r="CF8" s="617" t="s">
        <v>93</v>
      </c>
      <c r="CG8" s="721"/>
      <c r="CH8" s="721"/>
      <c r="CI8" s="791"/>
      <c r="CJ8" s="791"/>
      <c r="CK8" s="616" t="s">
        <v>38</v>
      </c>
      <c r="CL8" s="791"/>
      <c r="CM8" s="800"/>
      <c r="CN8" s="728"/>
      <c r="CO8" s="103" t="s">
        <v>38</v>
      </c>
      <c r="CP8" s="731"/>
      <c r="CQ8" s="734"/>
      <c r="CR8" s="104"/>
      <c r="CS8" s="717" t="s">
        <v>98</v>
      </c>
      <c r="CT8" s="717" t="s">
        <v>99</v>
      </c>
      <c r="CU8" s="105" t="s">
        <v>100</v>
      </c>
      <c r="CV8" s="717" t="s">
        <v>98</v>
      </c>
      <c r="CW8" s="106" t="s">
        <v>93</v>
      </c>
      <c r="CX8" s="734"/>
      <c r="CY8" s="734"/>
      <c r="CZ8" s="107"/>
      <c r="DA8" s="107"/>
      <c r="DB8" s="103" t="s">
        <v>38</v>
      </c>
      <c r="DC8" s="107"/>
      <c r="DD8" s="734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</row>
    <row r="9" spans="1:120" ht="16.5" thickBot="1">
      <c r="A9" s="1"/>
      <c r="B9" s="787"/>
      <c r="C9" s="787"/>
      <c r="D9" s="787"/>
      <c r="E9" s="787"/>
      <c r="F9" s="787"/>
      <c r="G9" s="729"/>
      <c r="H9" s="109" t="s">
        <v>47</v>
      </c>
      <c r="I9" s="732"/>
      <c r="J9" s="735"/>
      <c r="K9" s="110" t="s">
        <v>102</v>
      </c>
      <c r="L9" s="718"/>
      <c r="M9" s="718"/>
      <c r="N9" s="108" t="s">
        <v>103</v>
      </c>
      <c r="O9" s="741"/>
      <c r="P9" s="111" t="s">
        <v>104</v>
      </c>
      <c r="Q9" s="740"/>
      <c r="R9" s="735"/>
      <c r="S9" s="112"/>
      <c r="T9" s="112"/>
      <c r="U9" s="113" t="s">
        <v>47</v>
      </c>
      <c r="V9" s="740"/>
      <c r="W9" s="740"/>
      <c r="X9" s="729"/>
      <c r="Y9" s="114" t="s">
        <v>47</v>
      </c>
      <c r="Z9" s="732"/>
      <c r="AA9" s="735"/>
      <c r="AB9" s="115"/>
      <c r="AC9" s="718"/>
      <c r="AD9" s="718"/>
      <c r="AE9" s="116" t="s">
        <v>103</v>
      </c>
      <c r="AF9" s="718"/>
      <c r="AG9" s="117" t="s">
        <v>104</v>
      </c>
      <c r="AH9" s="740"/>
      <c r="AI9" s="735"/>
      <c r="AJ9" s="118"/>
      <c r="AK9" s="118"/>
      <c r="AL9" s="114" t="s">
        <v>47</v>
      </c>
      <c r="AM9" s="735"/>
      <c r="AN9" s="740"/>
      <c r="AO9" s="758"/>
      <c r="AP9" s="119" t="s">
        <v>47</v>
      </c>
      <c r="AQ9" s="732"/>
      <c r="AR9" s="735"/>
      <c r="AS9" s="120"/>
      <c r="AT9" s="718"/>
      <c r="AU9" s="718"/>
      <c r="AV9" s="121" t="s">
        <v>103</v>
      </c>
      <c r="AW9" s="718"/>
      <c r="AX9" s="122" t="s">
        <v>104</v>
      </c>
      <c r="AY9" s="740"/>
      <c r="AZ9" s="735"/>
      <c r="BA9" s="123"/>
      <c r="BB9" s="123"/>
      <c r="BC9" s="119" t="s">
        <v>47</v>
      </c>
      <c r="BD9" s="123"/>
      <c r="BE9" s="740"/>
      <c r="BF9" s="729"/>
      <c r="BG9" s="113" t="s">
        <v>47</v>
      </c>
      <c r="BH9" s="732"/>
      <c r="BI9" s="735"/>
      <c r="BJ9" s="110"/>
      <c r="BK9" s="718"/>
      <c r="BL9" s="718"/>
      <c r="BM9" s="124" t="s">
        <v>103</v>
      </c>
      <c r="BN9" s="718"/>
      <c r="BO9" s="111" t="s">
        <v>104</v>
      </c>
      <c r="BP9" s="740"/>
      <c r="BQ9" s="735"/>
      <c r="BR9" s="112"/>
      <c r="BS9" s="112"/>
      <c r="BT9" s="113" t="s">
        <v>47</v>
      </c>
      <c r="BU9" s="112"/>
      <c r="BV9" s="740"/>
      <c r="BW9" s="762"/>
      <c r="BX9" s="620" t="s">
        <v>47</v>
      </c>
      <c r="BY9" s="722"/>
      <c r="BZ9" s="722"/>
      <c r="CA9" s="794"/>
      <c r="CB9" s="722"/>
      <c r="CC9" s="722"/>
      <c r="CD9" s="621" t="s">
        <v>103</v>
      </c>
      <c r="CE9" s="722"/>
      <c r="CF9" s="622" t="s">
        <v>104</v>
      </c>
      <c r="CG9" s="722"/>
      <c r="CH9" s="722"/>
      <c r="CI9" s="792"/>
      <c r="CJ9" s="792"/>
      <c r="CK9" s="620" t="s">
        <v>47</v>
      </c>
      <c r="CL9" s="792"/>
      <c r="CM9" s="801"/>
      <c r="CN9" s="729"/>
      <c r="CO9" s="125" t="s">
        <v>47</v>
      </c>
      <c r="CP9" s="732"/>
      <c r="CQ9" s="735"/>
      <c r="CR9" s="126"/>
      <c r="CS9" s="718"/>
      <c r="CT9" s="718"/>
      <c r="CU9" s="127" t="s">
        <v>103</v>
      </c>
      <c r="CV9" s="718"/>
      <c r="CW9" s="128" t="s">
        <v>104</v>
      </c>
      <c r="CX9" s="740"/>
      <c r="CY9" s="735"/>
      <c r="CZ9" s="129"/>
      <c r="DA9" s="129"/>
      <c r="DB9" s="125" t="s">
        <v>47</v>
      </c>
      <c r="DC9" s="129"/>
      <c r="DD9" s="740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</row>
    <row r="10" spans="1:120" ht="22.5" customHeight="1">
      <c r="A10" s="130"/>
      <c r="B10" s="131">
        <v>158267</v>
      </c>
      <c r="C10" s="131" t="s">
        <v>105</v>
      </c>
      <c r="D10" s="132" t="s">
        <v>106</v>
      </c>
      <c r="E10" s="133">
        <v>7.25</v>
      </c>
      <c r="F10" s="134">
        <v>3</v>
      </c>
      <c r="G10" s="141">
        <v>0</v>
      </c>
      <c r="H10" s="142" t="s">
        <v>47</v>
      </c>
      <c r="I10" s="609" t="s">
        <v>598</v>
      </c>
      <c r="J10" s="610">
        <v>1991.06</v>
      </c>
      <c r="K10" s="143">
        <v>0.25</v>
      </c>
      <c r="L10" s="715" t="s">
        <v>107</v>
      </c>
      <c r="M10" s="714"/>
      <c r="N10" s="143">
        <v>0.2</v>
      </c>
      <c r="O10" s="136" t="s">
        <v>108</v>
      </c>
      <c r="P10" s="144">
        <v>44</v>
      </c>
      <c r="Q10" s="137">
        <v>0</v>
      </c>
      <c r="R10" s="137">
        <v>0</v>
      </c>
      <c r="S10" s="138">
        <v>22</v>
      </c>
      <c r="T10" s="138">
        <v>22</v>
      </c>
      <c r="U10" s="139" t="s">
        <v>47</v>
      </c>
      <c r="V10" s="145"/>
      <c r="W10" s="140" t="s">
        <v>38</v>
      </c>
      <c r="X10" s="146">
        <v>0</v>
      </c>
      <c r="Y10" s="147" t="s">
        <v>47</v>
      </c>
      <c r="Z10" s="147" t="s">
        <v>598</v>
      </c>
      <c r="AA10" s="147">
        <v>1991.06</v>
      </c>
      <c r="AB10" s="149">
        <v>0.25</v>
      </c>
      <c r="AC10" s="726" t="s">
        <v>107</v>
      </c>
      <c r="AD10" s="714"/>
      <c r="AE10" s="149">
        <v>0.2</v>
      </c>
      <c r="AF10" s="150" t="s">
        <v>108</v>
      </c>
      <c r="AG10" s="151">
        <v>40</v>
      </c>
      <c r="AH10" s="612">
        <v>0</v>
      </c>
      <c r="AI10" s="612">
        <v>0</v>
      </c>
      <c r="AJ10" s="148">
        <v>22</v>
      </c>
      <c r="AK10" s="148">
        <v>22</v>
      </c>
      <c r="AL10" s="148" t="s">
        <v>38</v>
      </c>
      <c r="AM10" s="148"/>
      <c r="AN10" s="152" t="s">
        <v>38</v>
      </c>
      <c r="AO10" s="153">
        <v>3</v>
      </c>
      <c r="AP10" s="154" t="s">
        <v>47</v>
      </c>
      <c r="AQ10" s="214" t="s">
        <v>598</v>
      </c>
      <c r="AR10" s="214">
        <v>1991.06</v>
      </c>
      <c r="AS10" s="156">
        <v>0.25</v>
      </c>
      <c r="AT10" s="725" t="s">
        <v>107</v>
      </c>
      <c r="AU10" s="714"/>
      <c r="AV10" s="156">
        <v>0.2</v>
      </c>
      <c r="AW10" s="157" t="s">
        <v>108</v>
      </c>
      <c r="AX10" s="158">
        <v>44</v>
      </c>
      <c r="AY10" s="613">
        <v>0</v>
      </c>
      <c r="AZ10" s="613">
        <v>0</v>
      </c>
      <c r="BA10" s="155">
        <v>15</v>
      </c>
      <c r="BB10" s="155">
        <v>15</v>
      </c>
      <c r="BC10" s="155" t="s">
        <v>47</v>
      </c>
      <c r="BD10" s="155"/>
      <c r="BE10" s="159" t="s">
        <v>38</v>
      </c>
      <c r="BF10" s="141">
        <v>4</v>
      </c>
      <c r="BG10" s="142" t="s">
        <v>47</v>
      </c>
      <c r="BH10" s="207" t="s">
        <v>598</v>
      </c>
      <c r="BI10" s="207">
        <v>1991.06</v>
      </c>
      <c r="BJ10" s="143">
        <v>0.25</v>
      </c>
      <c r="BK10" s="715" t="s">
        <v>107</v>
      </c>
      <c r="BL10" s="714"/>
      <c r="BM10" s="143">
        <v>0.2</v>
      </c>
      <c r="BN10" s="160" t="s">
        <v>108</v>
      </c>
      <c r="BO10" s="144">
        <v>44</v>
      </c>
      <c r="BP10" s="137">
        <v>0</v>
      </c>
      <c r="BQ10" s="137">
        <v>0</v>
      </c>
      <c r="BR10" s="135">
        <v>15</v>
      </c>
      <c r="BS10" s="135">
        <v>15</v>
      </c>
      <c r="BT10" s="135" t="s">
        <v>38</v>
      </c>
      <c r="BU10" s="135"/>
      <c r="BV10" s="140" t="s">
        <v>38</v>
      </c>
      <c r="BW10" s="615">
        <v>0</v>
      </c>
      <c r="BX10" s="615" t="s">
        <v>47</v>
      </c>
      <c r="BY10" s="615" t="s">
        <v>598</v>
      </c>
      <c r="BZ10" s="666">
        <v>1991.06</v>
      </c>
      <c r="CA10" s="162">
        <v>0.25</v>
      </c>
      <c r="CB10" s="716" t="s">
        <v>107</v>
      </c>
      <c r="CC10" s="714"/>
      <c r="CD10" s="163">
        <v>0.2</v>
      </c>
      <c r="CE10" s="164" t="s">
        <v>108</v>
      </c>
      <c r="CF10" s="165">
        <v>30</v>
      </c>
      <c r="CG10" s="614">
        <v>0</v>
      </c>
      <c r="CH10" s="614">
        <v>0</v>
      </c>
      <c r="CI10" s="166">
        <v>22</v>
      </c>
      <c r="CJ10" s="161">
        <v>22</v>
      </c>
      <c r="CK10" s="166" t="s">
        <v>47</v>
      </c>
      <c r="CL10" s="166"/>
      <c r="CM10" s="167" t="s">
        <v>38</v>
      </c>
      <c r="CN10" s="168">
        <v>0</v>
      </c>
      <c r="CO10" s="169" t="s">
        <v>47</v>
      </c>
      <c r="CP10" s="220" t="s">
        <v>598</v>
      </c>
      <c r="CQ10" s="220">
        <v>1991.06</v>
      </c>
      <c r="CR10" s="170">
        <v>0.25</v>
      </c>
      <c r="CS10" s="713" t="s">
        <v>107</v>
      </c>
      <c r="CT10" s="714"/>
      <c r="CU10" s="171">
        <v>0.2</v>
      </c>
      <c r="CV10" s="172" t="s">
        <v>108</v>
      </c>
      <c r="CW10" s="173">
        <v>20</v>
      </c>
      <c r="CX10" s="174">
        <v>0</v>
      </c>
      <c r="CY10" s="174">
        <v>0</v>
      </c>
      <c r="CZ10" s="174">
        <v>22</v>
      </c>
      <c r="DA10" s="174">
        <v>22</v>
      </c>
      <c r="DB10" s="174" t="s">
        <v>38</v>
      </c>
      <c r="DC10" s="174"/>
      <c r="DD10" s="175" t="s">
        <v>38</v>
      </c>
      <c r="DE10" s="176" t="e">
        <f>#REF!+#REF!+G10+X10+AO10+BF10+BW10+CN10+#REF!</f>
        <v>#REF!</v>
      </c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8" t="e">
        <f>#REF!+#REF!+G10+X10+AO10+BF10+BW10+CN10+#REF!+#REF!+#REF!+#REF!</f>
        <v>#REF!</v>
      </c>
    </row>
    <row r="11" spans="1:120" ht="22.5" customHeight="1">
      <c r="A11" s="1"/>
      <c r="B11" s="131"/>
      <c r="C11" s="131"/>
      <c r="D11" s="132" t="s">
        <v>109</v>
      </c>
      <c r="E11" s="179">
        <v>4</v>
      </c>
      <c r="F11" s="180">
        <v>3.5</v>
      </c>
      <c r="G11" s="184">
        <v>0</v>
      </c>
      <c r="H11" s="185" t="s">
        <v>47</v>
      </c>
      <c r="I11" s="609" t="s">
        <v>598</v>
      </c>
      <c r="J11" s="610">
        <v>1991.06</v>
      </c>
      <c r="K11" s="143">
        <v>0.25</v>
      </c>
      <c r="L11" s="715" t="s">
        <v>107</v>
      </c>
      <c r="M11" s="714"/>
      <c r="N11" s="186">
        <v>0.2</v>
      </c>
      <c r="O11" s="136" t="s">
        <v>108</v>
      </c>
      <c r="P11" s="144">
        <v>44</v>
      </c>
      <c r="Q11" s="181">
        <v>0</v>
      </c>
      <c r="R11" s="181">
        <v>0</v>
      </c>
      <c r="S11" s="182">
        <v>22</v>
      </c>
      <c r="T11" s="182">
        <v>22</v>
      </c>
      <c r="U11" s="139" t="s">
        <v>47</v>
      </c>
      <c r="V11" s="187"/>
      <c r="W11" s="183" t="s">
        <v>38</v>
      </c>
      <c r="X11" s="188">
        <v>0</v>
      </c>
      <c r="Y11" s="189" t="s">
        <v>47</v>
      </c>
      <c r="Z11" s="147" t="s">
        <v>598</v>
      </c>
      <c r="AA11" s="147">
        <v>1991.06</v>
      </c>
      <c r="AB11" s="149">
        <v>0.25</v>
      </c>
      <c r="AC11" s="726" t="s">
        <v>107</v>
      </c>
      <c r="AD11" s="714"/>
      <c r="AE11" s="149">
        <v>0.2</v>
      </c>
      <c r="AF11" s="150" t="s">
        <v>108</v>
      </c>
      <c r="AG11" s="151">
        <v>40</v>
      </c>
      <c r="AH11" s="612">
        <v>0</v>
      </c>
      <c r="AI11" s="612">
        <v>0</v>
      </c>
      <c r="AJ11" s="148">
        <v>22</v>
      </c>
      <c r="AK11" s="148">
        <v>22</v>
      </c>
      <c r="AL11" s="148" t="s">
        <v>38</v>
      </c>
      <c r="AM11" s="190"/>
      <c r="AN11" s="191" t="s">
        <v>38</v>
      </c>
      <c r="AO11" s="192">
        <v>1</v>
      </c>
      <c r="AP11" s="193" t="s">
        <v>47</v>
      </c>
      <c r="AQ11" s="214" t="s">
        <v>598</v>
      </c>
      <c r="AR11" s="214">
        <v>1991.06</v>
      </c>
      <c r="AS11" s="156">
        <v>0.25</v>
      </c>
      <c r="AT11" s="725" t="s">
        <v>107</v>
      </c>
      <c r="AU11" s="714"/>
      <c r="AV11" s="156">
        <v>0.2</v>
      </c>
      <c r="AW11" s="157" t="s">
        <v>108</v>
      </c>
      <c r="AX11" s="158">
        <v>44</v>
      </c>
      <c r="AY11" s="613">
        <v>0</v>
      </c>
      <c r="AZ11" s="613">
        <v>0</v>
      </c>
      <c r="BA11" s="155">
        <v>15</v>
      </c>
      <c r="BB11" s="155">
        <v>15</v>
      </c>
      <c r="BC11" s="155" t="s">
        <v>47</v>
      </c>
      <c r="BD11" s="194"/>
      <c r="BE11" s="195" t="s">
        <v>38</v>
      </c>
      <c r="BF11" s="184">
        <v>0</v>
      </c>
      <c r="BG11" s="185" t="s">
        <v>47</v>
      </c>
      <c r="BH11" s="207" t="s">
        <v>598</v>
      </c>
      <c r="BI11" s="207">
        <v>1991.06</v>
      </c>
      <c r="BJ11" s="143">
        <v>0.25</v>
      </c>
      <c r="BK11" s="715" t="s">
        <v>107</v>
      </c>
      <c r="BL11" s="714"/>
      <c r="BM11" s="143">
        <v>0.2</v>
      </c>
      <c r="BN11" s="160" t="s">
        <v>108</v>
      </c>
      <c r="BO11" s="144">
        <v>44</v>
      </c>
      <c r="BP11" s="181">
        <v>0</v>
      </c>
      <c r="BQ11" s="181">
        <v>0</v>
      </c>
      <c r="BR11" s="135">
        <v>15</v>
      </c>
      <c r="BS11" s="135">
        <v>15</v>
      </c>
      <c r="BT11" s="135" t="s">
        <v>38</v>
      </c>
      <c r="BU11" s="187"/>
      <c r="BV11" s="183" t="s">
        <v>38</v>
      </c>
      <c r="BW11" s="615">
        <v>0</v>
      </c>
      <c r="BX11" s="615" t="s">
        <v>47</v>
      </c>
      <c r="BY11" s="615" t="s">
        <v>598</v>
      </c>
      <c r="BZ11" s="666">
        <v>1991.06</v>
      </c>
      <c r="CA11" s="162">
        <v>0.25</v>
      </c>
      <c r="CB11" s="716" t="s">
        <v>107</v>
      </c>
      <c r="CC11" s="714"/>
      <c r="CD11" s="163">
        <v>0.2</v>
      </c>
      <c r="CE11" s="164" t="s">
        <v>108</v>
      </c>
      <c r="CF11" s="165">
        <v>30</v>
      </c>
      <c r="CG11" s="614">
        <v>0</v>
      </c>
      <c r="CH11" s="614">
        <v>0</v>
      </c>
      <c r="CI11" s="166">
        <v>22</v>
      </c>
      <c r="CJ11" s="161">
        <v>22</v>
      </c>
      <c r="CK11" s="166" t="s">
        <v>47</v>
      </c>
      <c r="CL11" s="196"/>
      <c r="CM11" s="197" t="s">
        <v>38</v>
      </c>
      <c r="CN11" s="198">
        <v>0</v>
      </c>
      <c r="CO11" s="199" t="s">
        <v>47</v>
      </c>
      <c r="CP11" s="220" t="s">
        <v>598</v>
      </c>
      <c r="CQ11" s="220">
        <v>1991.06</v>
      </c>
      <c r="CR11" s="170">
        <v>0.25</v>
      </c>
      <c r="CS11" s="713" t="s">
        <v>107</v>
      </c>
      <c r="CT11" s="714"/>
      <c r="CU11" s="171">
        <v>0.2</v>
      </c>
      <c r="CV11" s="172" t="s">
        <v>108</v>
      </c>
      <c r="CW11" s="173">
        <v>20</v>
      </c>
      <c r="CX11" s="174">
        <v>0</v>
      </c>
      <c r="CY11" s="174">
        <v>0</v>
      </c>
      <c r="CZ11" s="200">
        <v>22</v>
      </c>
      <c r="DA11" s="200">
        <v>22</v>
      </c>
      <c r="DB11" s="174" t="s">
        <v>38</v>
      </c>
      <c r="DC11" s="200"/>
      <c r="DD11" s="201" t="s">
        <v>38</v>
      </c>
      <c r="DE11" s="176" t="e">
        <f>#REF!+#REF!+G11+X11+AO11+BF11+BW11+CN11+#REF!</f>
        <v>#REF!</v>
      </c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178"/>
    </row>
    <row r="12" spans="1:120" ht="22.5" customHeight="1">
      <c r="A12" s="1"/>
      <c r="B12" s="202">
        <v>155570</v>
      </c>
      <c r="C12" s="202" t="s">
        <v>110</v>
      </c>
      <c r="D12" s="203" t="s">
        <v>111</v>
      </c>
      <c r="E12" s="179">
        <v>3.8</v>
      </c>
      <c r="F12" s="180">
        <v>5</v>
      </c>
      <c r="G12" s="206">
        <v>0</v>
      </c>
      <c r="H12" s="207" t="s">
        <v>47</v>
      </c>
      <c r="I12" s="609" t="s">
        <v>621</v>
      </c>
      <c r="J12" s="610">
        <v>1991.06</v>
      </c>
      <c r="K12" s="143">
        <v>0.25</v>
      </c>
      <c r="L12" s="715" t="s">
        <v>107</v>
      </c>
      <c r="M12" s="714"/>
      <c r="N12" s="208">
        <v>0.2</v>
      </c>
      <c r="O12" s="160" t="s">
        <v>108</v>
      </c>
      <c r="P12" s="144">
        <v>44</v>
      </c>
      <c r="Q12" s="181">
        <v>0</v>
      </c>
      <c r="R12" s="181">
        <v>0</v>
      </c>
      <c r="S12" s="204">
        <v>22</v>
      </c>
      <c r="T12" s="204">
        <v>22</v>
      </c>
      <c r="U12" s="139" t="s">
        <v>47</v>
      </c>
      <c r="V12" s="135"/>
      <c r="W12" s="205" t="s">
        <v>38</v>
      </c>
      <c r="X12" s="209">
        <v>0</v>
      </c>
      <c r="Y12" s="210" t="s">
        <v>47</v>
      </c>
      <c r="Z12" s="663" t="s">
        <v>621</v>
      </c>
      <c r="AA12" s="147">
        <v>1991.06</v>
      </c>
      <c r="AB12" s="149">
        <v>0.25</v>
      </c>
      <c r="AC12" s="726" t="s">
        <v>107</v>
      </c>
      <c r="AD12" s="714"/>
      <c r="AE12" s="149">
        <v>0.2</v>
      </c>
      <c r="AF12" s="150" t="s">
        <v>108</v>
      </c>
      <c r="AG12" s="151">
        <v>40</v>
      </c>
      <c r="AH12" s="612">
        <v>0</v>
      </c>
      <c r="AI12" s="612">
        <v>0</v>
      </c>
      <c r="AJ12" s="148">
        <v>22</v>
      </c>
      <c r="AK12" s="148">
        <v>22</v>
      </c>
      <c r="AL12" s="148" t="s">
        <v>38</v>
      </c>
      <c r="AM12" s="211"/>
      <c r="AN12" s="212" t="s">
        <v>38</v>
      </c>
      <c r="AO12" s="213">
        <v>0</v>
      </c>
      <c r="AP12" s="214" t="s">
        <v>47</v>
      </c>
      <c r="AQ12" s="664" t="s">
        <v>621</v>
      </c>
      <c r="AR12" s="214">
        <v>1991.06</v>
      </c>
      <c r="AS12" s="156">
        <v>0.25</v>
      </c>
      <c r="AT12" s="725" t="s">
        <v>107</v>
      </c>
      <c r="AU12" s="714"/>
      <c r="AV12" s="156">
        <v>0.2</v>
      </c>
      <c r="AW12" s="157" t="s">
        <v>108</v>
      </c>
      <c r="AX12" s="158">
        <v>44</v>
      </c>
      <c r="AY12" s="613">
        <v>0</v>
      </c>
      <c r="AZ12" s="613">
        <v>0</v>
      </c>
      <c r="BA12" s="155">
        <v>15</v>
      </c>
      <c r="BB12" s="155">
        <v>15</v>
      </c>
      <c r="BC12" s="155" t="s">
        <v>47</v>
      </c>
      <c r="BD12" s="215"/>
      <c r="BE12" s="216" t="s">
        <v>38</v>
      </c>
      <c r="BF12" s="206">
        <v>0</v>
      </c>
      <c r="BG12" s="207" t="s">
        <v>47</v>
      </c>
      <c r="BH12" s="665" t="s">
        <v>621</v>
      </c>
      <c r="BI12" s="207">
        <v>1991.06</v>
      </c>
      <c r="BJ12" s="143">
        <v>0.25</v>
      </c>
      <c r="BK12" s="715" t="s">
        <v>107</v>
      </c>
      <c r="BL12" s="714"/>
      <c r="BM12" s="143">
        <v>0.2</v>
      </c>
      <c r="BN12" s="160" t="s">
        <v>108</v>
      </c>
      <c r="BO12" s="144">
        <v>44</v>
      </c>
      <c r="BP12" s="181">
        <v>0</v>
      </c>
      <c r="BQ12" s="181">
        <v>0</v>
      </c>
      <c r="BR12" s="135">
        <v>15</v>
      </c>
      <c r="BS12" s="135">
        <v>15</v>
      </c>
      <c r="BT12" s="135" t="s">
        <v>38</v>
      </c>
      <c r="BU12" s="145"/>
      <c r="BV12" s="205" t="s">
        <v>38</v>
      </c>
      <c r="BW12" s="615">
        <v>2</v>
      </c>
      <c r="BX12" s="615" t="s">
        <v>47</v>
      </c>
      <c r="BY12" s="615" t="s">
        <v>621</v>
      </c>
      <c r="BZ12" s="666">
        <v>1991.06</v>
      </c>
      <c r="CA12" s="162">
        <v>0.25</v>
      </c>
      <c r="CB12" s="716" t="s">
        <v>107</v>
      </c>
      <c r="CC12" s="714"/>
      <c r="CD12" s="163">
        <v>0.2</v>
      </c>
      <c r="CE12" s="164" t="s">
        <v>108</v>
      </c>
      <c r="CF12" s="165">
        <v>30</v>
      </c>
      <c r="CG12" s="614">
        <v>0</v>
      </c>
      <c r="CH12" s="614">
        <v>0</v>
      </c>
      <c r="CI12" s="166">
        <v>22</v>
      </c>
      <c r="CJ12" s="161">
        <v>22</v>
      </c>
      <c r="CK12" s="166" t="s">
        <v>47</v>
      </c>
      <c r="CL12" s="217"/>
      <c r="CM12" s="218" t="s">
        <v>38</v>
      </c>
      <c r="CN12" s="219">
        <v>1</v>
      </c>
      <c r="CO12" s="220" t="s">
        <v>47</v>
      </c>
      <c r="CP12" s="662" t="s">
        <v>621</v>
      </c>
      <c r="CQ12" s="220">
        <v>1991.06</v>
      </c>
      <c r="CR12" s="170">
        <v>0.25</v>
      </c>
      <c r="CS12" s="713" t="s">
        <v>107</v>
      </c>
      <c r="CT12" s="714"/>
      <c r="CU12" s="171">
        <v>0.2</v>
      </c>
      <c r="CV12" s="172" t="s">
        <v>108</v>
      </c>
      <c r="CW12" s="173">
        <v>20</v>
      </c>
      <c r="CX12" s="174">
        <v>0</v>
      </c>
      <c r="CY12" s="174">
        <v>0</v>
      </c>
      <c r="CZ12" s="221">
        <v>22</v>
      </c>
      <c r="DA12" s="221">
        <v>22</v>
      </c>
      <c r="DB12" s="174" t="s">
        <v>38</v>
      </c>
      <c r="DC12" s="221"/>
      <c r="DD12" s="222" t="s">
        <v>38</v>
      </c>
      <c r="DE12" s="176" t="e">
        <f>#REF!+#REF!+G12+X12+AO12+BF12+BW12+CN12+#REF!</f>
        <v>#REF!</v>
      </c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178" t="e">
        <f>#REF!+#REF!+G12+X12+AO12+BF12+BW12+CN12+#REF!+#REF!+#REF!+#REF!</f>
        <v>#REF!</v>
      </c>
    </row>
    <row r="13" spans="1:120" ht="22.5" customHeight="1">
      <c r="A13" s="1"/>
      <c r="B13" s="202">
        <v>154628</v>
      </c>
      <c r="C13" s="202" t="s">
        <v>112</v>
      </c>
      <c r="D13" s="203" t="s">
        <v>113</v>
      </c>
      <c r="E13" s="223">
        <v>8</v>
      </c>
      <c r="F13" s="180">
        <v>5</v>
      </c>
      <c r="G13" s="206">
        <v>0</v>
      </c>
      <c r="H13" s="207" t="s">
        <v>47</v>
      </c>
      <c r="I13" s="609" t="s">
        <v>598</v>
      </c>
      <c r="J13" s="610">
        <v>1991.06</v>
      </c>
      <c r="K13" s="143">
        <v>0.25</v>
      </c>
      <c r="L13" s="715" t="s">
        <v>107</v>
      </c>
      <c r="M13" s="714"/>
      <c r="N13" s="208">
        <v>0.2</v>
      </c>
      <c r="O13" s="160" t="s">
        <v>108</v>
      </c>
      <c r="P13" s="144">
        <v>44</v>
      </c>
      <c r="Q13" s="181">
        <v>0</v>
      </c>
      <c r="R13" s="181">
        <v>0</v>
      </c>
      <c r="S13" s="204">
        <v>22</v>
      </c>
      <c r="T13" s="204">
        <v>22</v>
      </c>
      <c r="U13" s="139" t="s">
        <v>47</v>
      </c>
      <c r="V13" s="135"/>
      <c r="W13" s="205" t="s">
        <v>38</v>
      </c>
      <c r="X13" s="209">
        <v>0</v>
      </c>
      <c r="Y13" s="210" t="s">
        <v>47</v>
      </c>
      <c r="Z13" s="147" t="s">
        <v>598</v>
      </c>
      <c r="AA13" s="147">
        <v>1991.06</v>
      </c>
      <c r="AB13" s="149">
        <v>0.25</v>
      </c>
      <c r="AC13" s="726" t="s">
        <v>107</v>
      </c>
      <c r="AD13" s="714"/>
      <c r="AE13" s="149">
        <v>0.2</v>
      </c>
      <c r="AF13" s="150" t="s">
        <v>108</v>
      </c>
      <c r="AG13" s="151">
        <v>40</v>
      </c>
      <c r="AH13" s="612">
        <v>0</v>
      </c>
      <c r="AI13" s="612">
        <v>0</v>
      </c>
      <c r="AJ13" s="148">
        <v>22</v>
      </c>
      <c r="AK13" s="148">
        <v>22</v>
      </c>
      <c r="AL13" s="148" t="s">
        <v>38</v>
      </c>
      <c r="AM13" s="211"/>
      <c r="AN13" s="212" t="s">
        <v>38</v>
      </c>
      <c r="AO13" s="213">
        <v>1</v>
      </c>
      <c r="AP13" s="214" t="s">
        <v>47</v>
      </c>
      <c r="AQ13" s="214" t="s">
        <v>598</v>
      </c>
      <c r="AR13" s="214">
        <v>1991.06</v>
      </c>
      <c r="AS13" s="156">
        <v>0.25</v>
      </c>
      <c r="AT13" s="725" t="s">
        <v>107</v>
      </c>
      <c r="AU13" s="714"/>
      <c r="AV13" s="156">
        <v>0.2</v>
      </c>
      <c r="AW13" s="157" t="s">
        <v>108</v>
      </c>
      <c r="AX13" s="158">
        <v>44</v>
      </c>
      <c r="AY13" s="613">
        <v>0</v>
      </c>
      <c r="AZ13" s="613">
        <v>0</v>
      </c>
      <c r="BA13" s="155">
        <v>15</v>
      </c>
      <c r="BB13" s="155">
        <v>15</v>
      </c>
      <c r="BC13" s="155" t="s">
        <v>47</v>
      </c>
      <c r="BD13" s="215"/>
      <c r="BE13" s="216" t="s">
        <v>38</v>
      </c>
      <c r="BF13" s="206">
        <v>2</v>
      </c>
      <c r="BG13" s="207" t="s">
        <v>47</v>
      </c>
      <c r="BH13" s="207" t="s">
        <v>598</v>
      </c>
      <c r="BI13" s="207">
        <v>1991.06</v>
      </c>
      <c r="BJ13" s="143">
        <v>0.25</v>
      </c>
      <c r="BK13" s="715" t="s">
        <v>107</v>
      </c>
      <c r="BL13" s="714"/>
      <c r="BM13" s="143">
        <v>0.2</v>
      </c>
      <c r="BN13" s="160" t="s">
        <v>108</v>
      </c>
      <c r="BO13" s="144">
        <v>44</v>
      </c>
      <c r="BP13" s="181">
        <v>0</v>
      </c>
      <c r="BQ13" s="181">
        <v>0</v>
      </c>
      <c r="BR13" s="135">
        <v>15</v>
      </c>
      <c r="BS13" s="135">
        <v>15</v>
      </c>
      <c r="BT13" s="135" t="s">
        <v>38</v>
      </c>
      <c r="BU13" s="145"/>
      <c r="BV13" s="205" t="s">
        <v>38</v>
      </c>
      <c r="BW13" s="615">
        <v>0</v>
      </c>
      <c r="BX13" s="615" t="s">
        <v>47</v>
      </c>
      <c r="BY13" s="615" t="s">
        <v>598</v>
      </c>
      <c r="BZ13" s="666">
        <v>1991.06</v>
      </c>
      <c r="CA13" s="162">
        <v>0.25</v>
      </c>
      <c r="CB13" s="716" t="s">
        <v>107</v>
      </c>
      <c r="CC13" s="714"/>
      <c r="CD13" s="163">
        <v>0.2</v>
      </c>
      <c r="CE13" s="164" t="s">
        <v>108</v>
      </c>
      <c r="CF13" s="165">
        <v>30</v>
      </c>
      <c r="CG13" s="614">
        <v>0</v>
      </c>
      <c r="CH13" s="614">
        <v>0</v>
      </c>
      <c r="CI13" s="166">
        <v>22</v>
      </c>
      <c r="CJ13" s="161">
        <v>22</v>
      </c>
      <c r="CK13" s="166" t="s">
        <v>47</v>
      </c>
      <c r="CL13" s="217"/>
      <c r="CM13" s="218" t="s">
        <v>38</v>
      </c>
      <c r="CN13" s="219">
        <v>0</v>
      </c>
      <c r="CO13" s="220" t="s">
        <v>47</v>
      </c>
      <c r="CP13" s="220" t="s">
        <v>598</v>
      </c>
      <c r="CQ13" s="220">
        <v>1991.06</v>
      </c>
      <c r="CR13" s="170">
        <v>0.25</v>
      </c>
      <c r="CS13" s="713" t="s">
        <v>107</v>
      </c>
      <c r="CT13" s="714"/>
      <c r="CU13" s="171">
        <v>0.2</v>
      </c>
      <c r="CV13" s="172" t="s">
        <v>108</v>
      </c>
      <c r="CW13" s="173">
        <v>20</v>
      </c>
      <c r="CX13" s="174">
        <v>0</v>
      </c>
      <c r="CY13" s="174">
        <v>0</v>
      </c>
      <c r="CZ13" s="221">
        <v>22</v>
      </c>
      <c r="DA13" s="221">
        <v>22</v>
      </c>
      <c r="DB13" s="174" t="s">
        <v>38</v>
      </c>
      <c r="DC13" s="221"/>
      <c r="DD13" s="222" t="s">
        <v>38</v>
      </c>
      <c r="DE13" s="176" t="e">
        <f>#REF!+#REF!+G13+X13+AO13+BF13+BW13+CN13+#REF!</f>
        <v>#REF!</v>
      </c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178" t="e">
        <f>#REF!+#REF!+G13+X13+AO13+BF13+BW13+CN13+#REF!+#REF!+#REF!+#REF!</f>
        <v>#REF!</v>
      </c>
    </row>
    <row r="14" spans="1:120" ht="22.5" customHeight="1">
      <c r="A14" s="130"/>
      <c r="B14" s="202">
        <v>158269</v>
      </c>
      <c r="C14" s="202" t="s">
        <v>603</v>
      </c>
      <c r="D14" s="203" t="s">
        <v>114</v>
      </c>
      <c r="E14" s="179">
        <v>3.2</v>
      </c>
      <c r="F14" s="180">
        <v>4</v>
      </c>
      <c r="G14" s="206">
        <v>0</v>
      </c>
      <c r="H14" s="207" t="s">
        <v>47</v>
      </c>
      <c r="I14" s="609" t="s">
        <v>598</v>
      </c>
      <c r="J14" s="610">
        <v>1991.06</v>
      </c>
      <c r="K14" s="143">
        <v>0.25</v>
      </c>
      <c r="L14" s="715" t="s">
        <v>107</v>
      </c>
      <c r="M14" s="714"/>
      <c r="N14" s="208">
        <v>0.2</v>
      </c>
      <c r="O14" s="160" t="s">
        <v>108</v>
      </c>
      <c r="P14" s="144">
        <v>44</v>
      </c>
      <c r="Q14" s="224">
        <v>0</v>
      </c>
      <c r="R14" s="224">
        <v>0</v>
      </c>
      <c r="S14" s="204">
        <v>22</v>
      </c>
      <c r="T14" s="204">
        <v>22</v>
      </c>
      <c r="U14" s="139" t="s">
        <v>47</v>
      </c>
      <c r="V14" s="135"/>
      <c r="W14" s="205" t="s">
        <v>38</v>
      </c>
      <c r="X14" s="209">
        <v>0</v>
      </c>
      <c r="Y14" s="210" t="s">
        <v>47</v>
      </c>
      <c r="Z14" s="147" t="s">
        <v>598</v>
      </c>
      <c r="AA14" s="147">
        <v>1991.06</v>
      </c>
      <c r="AB14" s="149">
        <v>0.25</v>
      </c>
      <c r="AC14" s="726" t="s">
        <v>107</v>
      </c>
      <c r="AD14" s="714"/>
      <c r="AE14" s="149">
        <v>0.2</v>
      </c>
      <c r="AF14" s="150" t="s">
        <v>108</v>
      </c>
      <c r="AG14" s="151">
        <v>40</v>
      </c>
      <c r="AH14" s="612">
        <v>0</v>
      </c>
      <c r="AI14" s="612">
        <v>0</v>
      </c>
      <c r="AJ14" s="148">
        <v>22</v>
      </c>
      <c r="AK14" s="148">
        <v>22</v>
      </c>
      <c r="AL14" s="148" t="s">
        <v>38</v>
      </c>
      <c r="AM14" s="211"/>
      <c r="AN14" s="212" t="s">
        <v>38</v>
      </c>
      <c r="AO14" s="213">
        <v>1</v>
      </c>
      <c r="AP14" s="214" t="s">
        <v>47</v>
      </c>
      <c r="AQ14" s="214" t="s">
        <v>598</v>
      </c>
      <c r="AR14" s="214">
        <v>1991.06</v>
      </c>
      <c r="AS14" s="156">
        <v>0.25</v>
      </c>
      <c r="AT14" s="725" t="s">
        <v>107</v>
      </c>
      <c r="AU14" s="714"/>
      <c r="AV14" s="156">
        <v>0.2</v>
      </c>
      <c r="AW14" s="157" t="s">
        <v>108</v>
      </c>
      <c r="AX14" s="158">
        <v>44</v>
      </c>
      <c r="AY14" s="613">
        <v>0</v>
      </c>
      <c r="AZ14" s="613">
        <v>0</v>
      </c>
      <c r="BA14" s="155">
        <v>15</v>
      </c>
      <c r="BB14" s="155">
        <v>15</v>
      </c>
      <c r="BC14" s="155" t="s">
        <v>47</v>
      </c>
      <c r="BD14" s="215"/>
      <c r="BE14" s="216" t="s">
        <v>38</v>
      </c>
      <c r="BF14" s="206">
        <v>0</v>
      </c>
      <c r="BG14" s="207" t="s">
        <v>47</v>
      </c>
      <c r="BH14" s="207" t="s">
        <v>598</v>
      </c>
      <c r="BI14" s="207">
        <v>1991.06</v>
      </c>
      <c r="BJ14" s="143">
        <v>0.25</v>
      </c>
      <c r="BK14" s="715" t="s">
        <v>107</v>
      </c>
      <c r="BL14" s="714"/>
      <c r="BM14" s="143">
        <v>0.2</v>
      </c>
      <c r="BN14" s="160" t="s">
        <v>108</v>
      </c>
      <c r="BO14" s="144">
        <v>44</v>
      </c>
      <c r="BP14" s="224">
        <v>0</v>
      </c>
      <c r="BQ14" s="224">
        <v>0</v>
      </c>
      <c r="BR14" s="135">
        <v>15</v>
      </c>
      <c r="BS14" s="135">
        <v>15</v>
      </c>
      <c r="BT14" s="135" t="s">
        <v>38</v>
      </c>
      <c r="BU14" s="145"/>
      <c r="BV14" s="205" t="s">
        <v>38</v>
      </c>
      <c r="BW14" s="615">
        <v>0</v>
      </c>
      <c r="BX14" s="615" t="s">
        <v>47</v>
      </c>
      <c r="BY14" s="615" t="s">
        <v>598</v>
      </c>
      <c r="BZ14" s="666">
        <v>1991.06</v>
      </c>
      <c r="CA14" s="162">
        <v>0.25</v>
      </c>
      <c r="CB14" s="716" t="s">
        <v>107</v>
      </c>
      <c r="CC14" s="714"/>
      <c r="CD14" s="163">
        <v>0.2</v>
      </c>
      <c r="CE14" s="164" t="s">
        <v>108</v>
      </c>
      <c r="CF14" s="165">
        <v>30</v>
      </c>
      <c r="CG14" s="614">
        <v>0</v>
      </c>
      <c r="CH14" s="614">
        <v>0</v>
      </c>
      <c r="CI14" s="166">
        <v>22</v>
      </c>
      <c r="CJ14" s="161">
        <v>22</v>
      </c>
      <c r="CK14" s="166" t="s">
        <v>47</v>
      </c>
      <c r="CL14" s="225"/>
      <c r="CM14" s="218" t="s">
        <v>38</v>
      </c>
      <c r="CN14" s="219">
        <v>0</v>
      </c>
      <c r="CO14" s="220" t="s">
        <v>47</v>
      </c>
      <c r="CP14" s="220" t="s">
        <v>598</v>
      </c>
      <c r="CQ14" s="220">
        <v>1991.06</v>
      </c>
      <c r="CR14" s="170">
        <v>0.25</v>
      </c>
      <c r="CS14" s="713" t="s">
        <v>107</v>
      </c>
      <c r="CT14" s="714"/>
      <c r="CU14" s="171">
        <v>0.2</v>
      </c>
      <c r="CV14" s="172" t="s">
        <v>108</v>
      </c>
      <c r="CW14" s="173">
        <v>20</v>
      </c>
      <c r="CX14" s="174">
        <v>0</v>
      </c>
      <c r="CY14" s="174">
        <v>0</v>
      </c>
      <c r="CZ14" s="226">
        <v>22</v>
      </c>
      <c r="DA14" s="226">
        <v>22</v>
      </c>
      <c r="DB14" s="174" t="s">
        <v>38</v>
      </c>
      <c r="DC14" s="226"/>
      <c r="DD14" s="222" t="s">
        <v>38</v>
      </c>
      <c r="DE14" s="176" t="e">
        <f>#REF!+#REF!+G14+X14+AO14+BF14+BW14+CN14+#REF!</f>
        <v>#REF!</v>
      </c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8" t="e">
        <f>#REF!+#REF!+G14+X14+AO14+BF14+BW14+CN14+#REF!+#REF!+#REF!+#REF!</f>
        <v>#REF!</v>
      </c>
    </row>
    <row r="15" spans="1:120" ht="22.5" customHeight="1">
      <c r="A15" s="130"/>
      <c r="B15" s="202">
        <v>158505</v>
      </c>
      <c r="C15" s="202" t="s">
        <v>115</v>
      </c>
      <c r="D15" s="203" t="s">
        <v>116</v>
      </c>
      <c r="E15" s="179">
        <v>5.26</v>
      </c>
      <c r="F15" s="180">
        <v>2</v>
      </c>
      <c r="G15" s="206">
        <v>0</v>
      </c>
      <c r="H15" s="207" t="s">
        <v>47</v>
      </c>
      <c r="I15" s="609" t="s">
        <v>598</v>
      </c>
      <c r="J15" s="610">
        <v>1991.06</v>
      </c>
      <c r="K15" s="143">
        <v>0.25</v>
      </c>
      <c r="L15" s="715" t="s">
        <v>107</v>
      </c>
      <c r="M15" s="714"/>
      <c r="N15" s="208">
        <v>0.2</v>
      </c>
      <c r="O15" s="160" t="s">
        <v>108</v>
      </c>
      <c r="P15" s="144">
        <v>44</v>
      </c>
      <c r="Q15" s="224">
        <v>0</v>
      </c>
      <c r="R15" s="224">
        <v>0</v>
      </c>
      <c r="S15" s="204">
        <v>22</v>
      </c>
      <c r="T15" s="204">
        <v>22</v>
      </c>
      <c r="U15" s="139" t="s">
        <v>47</v>
      </c>
      <c r="V15" s="135"/>
      <c r="W15" s="205" t="s">
        <v>38</v>
      </c>
      <c r="X15" s="209">
        <v>0</v>
      </c>
      <c r="Y15" s="210" t="s">
        <v>47</v>
      </c>
      <c r="Z15" s="147" t="s">
        <v>598</v>
      </c>
      <c r="AA15" s="147">
        <v>1991.06</v>
      </c>
      <c r="AB15" s="149">
        <v>0.25</v>
      </c>
      <c r="AC15" s="726" t="s">
        <v>107</v>
      </c>
      <c r="AD15" s="714"/>
      <c r="AE15" s="149">
        <v>0.2</v>
      </c>
      <c r="AF15" s="150" t="s">
        <v>108</v>
      </c>
      <c r="AG15" s="151">
        <v>40</v>
      </c>
      <c r="AH15" s="612">
        <v>0</v>
      </c>
      <c r="AI15" s="612">
        <v>0</v>
      </c>
      <c r="AJ15" s="148">
        <v>22</v>
      </c>
      <c r="AK15" s="148">
        <v>22</v>
      </c>
      <c r="AL15" s="148" t="s">
        <v>38</v>
      </c>
      <c r="AM15" s="211"/>
      <c r="AN15" s="212" t="s">
        <v>38</v>
      </c>
      <c r="AO15" s="213">
        <v>1</v>
      </c>
      <c r="AP15" s="214" t="s">
        <v>47</v>
      </c>
      <c r="AQ15" s="214" t="s">
        <v>598</v>
      </c>
      <c r="AR15" s="214">
        <v>1991.06</v>
      </c>
      <c r="AS15" s="156">
        <v>0.25</v>
      </c>
      <c r="AT15" s="725" t="s">
        <v>107</v>
      </c>
      <c r="AU15" s="714"/>
      <c r="AV15" s="156">
        <v>0.2</v>
      </c>
      <c r="AW15" s="157" t="s">
        <v>108</v>
      </c>
      <c r="AX15" s="158">
        <v>44</v>
      </c>
      <c r="AY15" s="613">
        <v>0</v>
      </c>
      <c r="AZ15" s="613">
        <v>0</v>
      </c>
      <c r="BA15" s="155">
        <v>15</v>
      </c>
      <c r="BB15" s="155">
        <v>15</v>
      </c>
      <c r="BC15" s="155" t="s">
        <v>47</v>
      </c>
      <c r="BD15" s="215"/>
      <c r="BE15" s="216" t="s">
        <v>38</v>
      </c>
      <c r="BF15" s="206">
        <v>0</v>
      </c>
      <c r="BG15" s="207" t="s">
        <v>47</v>
      </c>
      <c r="BH15" s="207" t="s">
        <v>598</v>
      </c>
      <c r="BI15" s="207">
        <v>1991.06</v>
      </c>
      <c r="BJ15" s="143">
        <v>0.25</v>
      </c>
      <c r="BK15" s="715" t="s">
        <v>107</v>
      </c>
      <c r="BL15" s="714"/>
      <c r="BM15" s="143">
        <v>0.2</v>
      </c>
      <c r="BN15" s="160" t="s">
        <v>108</v>
      </c>
      <c r="BO15" s="144">
        <v>44</v>
      </c>
      <c r="BP15" s="224">
        <v>0</v>
      </c>
      <c r="BQ15" s="224">
        <v>0</v>
      </c>
      <c r="BR15" s="135">
        <v>15</v>
      </c>
      <c r="BS15" s="135">
        <v>15</v>
      </c>
      <c r="BT15" s="135" t="s">
        <v>38</v>
      </c>
      <c r="BU15" s="145"/>
      <c r="BV15" s="205" t="s">
        <v>38</v>
      </c>
      <c r="BW15" s="615">
        <v>0</v>
      </c>
      <c r="BX15" s="615" t="s">
        <v>47</v>
      </c>
      <c r="BY15" s="615" t="s">
        <v>598</v>
      </c>
      <c r="BZ15" s="666">
        <v>1991.06</v>
      </c>
      <c r="CA15" s="162">
        <v>0.25</v>
      </c>
      <c r="CB15" s="716" t="s">
        <v>107</v>
      </c>
      <c r="CC15" s="714"/>
      <c r="CD15" s="163">
        <v>0.2</v>
      </c>
      <c r="CE15" s="164" t="s">
        <v>108</v>
      </c>
      <c r="CF15" s="165">
        <v>30</v>
      </c>
      <c r="CG15" s="614">
        <v>0</v>
      </c>
      <c r="CH15" s="614">
        <v>0</v>
      </c>
      <c r="CI15" s="166">
        <v>22</v>
      </c>
      <c r="CJ15" s="161">
        <v>22</v>
      </c>
      <c r="CK15" s="166" t="s">
        <v>47</v>
      </c>
      <c r="CL15" s="225"/>
      <c r="CM15" s="218" t="s">
        <v>38</v>
      </c>
      <c r="CN15" s="219">
        <v>0</v>
      </c>
      <c r="CO15" s="220" t="s">
        <v>47</v>
      </c>
      <c r="CP15" s="220" t="s">
        <v>598</v>
      </c>
      <c r="CQ15" s="220">
        <v>1991.06</v>
      </c>
      <c r="CR15" s="170">
        <v>0.25</v>
      </c>
      <c r="CS15" s="713" t="s">
        <v>107</v>
      </c>
      <c r="CT15" s="714"/>
      <c r="CU15" s="171">
        <v>0.2</v>
      </c>
      <c r="CV15" s="172" t="s">
        <v>108</v>
      </c>
      <c r="CW15" s="173">
        <v>20</v>
      </c>
      <c r="CX15" s="174">
        <v>0</v>
      </c>
      <c r="CY15" s="174">
        <v>0</v>
      </c>
      <c r="CZ15" s="226">
        <v>22</v>
      </c>
      <c r="DA15" s="226">
        <v>22</v>
      </c>
      <c r="DB15" s="174" t="s">
        <v>38</v>
      </c>
      <c r="DC15" s="226"/>
      <c r="DD15" s="222" t="s">
        <v>38</v>
      </c>
      <c r="DE15" s="176" t="e">
        <f>#REF!+#REF!+G15+X15+AO15+BF15+BW15+CN15+#REF!</f>
        <v>#REF!</v>
      </c>
      <c r="DF15" s="177"/>
      <c r="DG15" s="177"/>
      <c r="DH15" s="177"/>
      <c r="DI15" s="177"/>
      <c r="DJ15" s="177"/>
      <c r="DK15" s="177"/>
      <c r="DL15" s="177"/>
      <c r="DM15" s="177"/>
      <c r="DN15" s="177"/>
      <c r="DO15" s="177"/>
      <c r="DP15" s="178" t="e">
        <f>#REF!+#REF!+G15+X15+AO15+BF15+BW15+CN15+#REF!+#REF!+#REF!+#REF!</f>
        <v>#REF!</v>
      </c>
    </row>
    <row r="16" spans="1:120" ht="22.5" customHeight="1">
      <c r="A16" s="1"/>
      <c r="B16" s="202">
        <v>158127</v>
      </c>
      <c r="C16" s="202" t="s">
        <v>117</v>
      </c>
      <c r="D16" s="203" t="s">
        <v>690</v>
      </c>
      <c r="E16" s="179">
        <v>5</v>
      </c>
      <c r="F16" s="180">
        <v>4</v>
      </c>
      <c r="G16" s="206">
        <v>0</v>
      </c>
      <c r="H16" s="207" t="s">
        <v>47</v>
      </c>
      <c r="I16" s="609" t="s">
        <v>620</v>
      </c>
      <c r="J16" s="610">
        <v>1991.06</v>
      </c>
      <c r="K16" s="143">
        <v>0.25</v>
      </c>
      <c r="L16" s="715" t="s">
        <v>107</v>
      </c>
      <c r="M16" s="714"/>
      <c r="N16" s="208">
        <v>0.2</v>
      </c>
      <c r="O16" s="160" t="s">
        <v>108</v>
      </c>
      <c r="P16" s="144">
        <v>44</v>
      </c>
      <c r="Q16" s="181">
        <v>0</v>
      </c>
      <c r="R16" s="181">
        <v>0</v>
      </c>
      <c r="S16" s="204">
        <v>22</v>
      </c>
      <c r="T16" s="204">
        <v>22</v>
      </c>
      <c r="U16" s="139" t="s">
        <v>47</v>
      </c>
      <c r="V16" s="135"/>
      <c r="W16" s="205" t="s">
        <v>38</v>
      </c>
      <c r="X16" s="209">
        <v>0</v>
      </c>
      <c r="Y16" s="210" t="s">
        <v>47</v>
      </c>
      <c r="Z16" s="663" t="s">
        <v>620</v>
      </c>
      <c r="AA16" s="147">
        <v>1991.06</v>
      </c>
      <c r="AB16" s="149">
        <v>0.25</v>
      </c>
      <c r="AC16" s="726" t="s">
        <v>107</v>
      </c>
      <c r="AD16" s="714"/>
      <c r="AE16" s="149">
        <v>0.2</v>
      </c>
      <c r="AF16" s="150" t="s">
        <v>108</v>
      </c>
      <c r="AG16" s="151">
        <v>40</v>
      </c>
      <c r="AH16" s="612">
        <v>0</v>
      </c>
      <c r="AI16" s="612">
        <v>0</v>
      </c>
      <c r="AJ16" s="148">
        <v>22</v>
      </c>
      <c r="AK16" s="148">
        <v>22</v>
      </c>
      <c r="AL16" s="148" t="s">
        <v>38</v>
      </c>
      <c r="AM16" s="211"/>
      <c r="AN16" s="212" t="s">
        <v>38</v>
      </c>
      <c r="AO16" s="213">
        <v>2</v>
      </c>
      <c r="AP16" s="214" t="s">
        <v>47</v>
      </c>
      <c r="AQ16" s="664" t="s">
        <v>620</v>
      </c>
      <c r="AR16" s="214">
        <v>1991.06</v>
      </c>
      <c r="AS16" s="156">
        <v>0.25</v>
      </c>
      <c r="AT16" s="725" t="s">
        <v>107</v>
      </c>
      <c r="AU16" s="714"/>
      <c r="AV16" s="156">
        <v>0.2</v>
      </c>
      <c r="AW16" s="157" t="s">
        <v>108</v>
      </c>
      <c r="AX16" s="158">
        <v>44</v>
      </c>
      <c r="AY16" s="613">
        <v>0</v>
      </c>
      <c r="AZ16" s="613">
        <v>0</v>
      </c>
      <c r="BA16" s="155">
        <v>15</v>
      </c>
      <c r="BB16" s="155">
        <v>15</v>
      </c>
      <c r="BC16" s="155" t="s">
        <v>47</v>
      </c>
      <c r="BD16" s="215"/>
      <c r="BE16" s="216" t="s">
        <v>38</v>
      </c>
      <c r="BF16" s="206">
        <v>0</v>
      </c>
      <c r="BG16" s="207" t="s">
        <v>47</v>
      </c>
      <c r="BH16" s="665" t="s">
        <v>620</v>
      </c>
      <c r="BI16" s="207">
        <v>1991.06</v>
      </c>
      <c r="BJ16" s="143">
        <v>0.25</v>
      </c>
      <c r="BK16" s="715" t="s">
        <v>107</v>
      </c>
      <c r="BL16" s="714"/>
      <c r="BM16" s="143">
        <v>0.2</v>
      </c>
      <c r="BN16" s="160" t="s">
        <v>108</v>
      </c>
      <c r="BO16" s="144">
        <v>44</v>
      </c>
      <c r="BP16" s="181">
        <v>0</v>
      </c>
      <c r="BQ16" s="181">
        <v>0</v>
      </c>
      <c r="BR16" s="135">
        <v>15</v>
      </c>
      <c r="BS16" s="135">
        <v>15</v>
      </c>
      <c r="BT16" s="135" t="s">
        <v>38</v>
      </c>
      <c r="BU16" s="145"/>
      <c r="BV16" s="205" t="s">
        <v>38</v>
      </c>
      <c r="BW16" s="615">
        <v>0</v>
      </c>
      <c r="BX16" s="615" t="s">
        <v>47</v>
      </c>
      <c r="BY16" s="615" t="s">
        <v>620</v>
      </c>
      <c r="BZ16" s="666">
        <v>1991.06</v>
      </c>
      <c r="CA16" s="162">
        <v>0.25</v>
      </c>
      <c r="CB16" s="716" t="s">
        <v>107</v>
      </c>
      <c r="CC16" s="714"/>
      <c r="CD16" s="163">
        <v>0.2</v>
      </c>
      <c r="CE16" s="164" t="s">
        <v>108</v>
      </c>
      <c r="CF16" s="165">
        <v>30</v>
      </c>
      <c r="CG16" s="614">
        <v>0</v>
      </c>
      <c r="CH16" s="614">
        <v>0</v>
      </c>
      <c r="CI16" s="166">
        <v>22</v>
      </c>
      <c r="CJ16" s="161">
        <v>22</v>
      </c>
      <c r="CK16" s="166" t="s">
        <v>47</v>
      </c>
      <c r="CL16" s="217"/>
      <c r="CM16" s="218" t="s">
        <v>38</v>
      </c>
      <c r="CN16" s="219">
        <v>0</v>
      </c>
      <c r="CO16" s="220" t="s">
        <v>47</v>
      </c>
      <c r="CP16" s="662" t="s">
        <v>620</v>
      </c>
      <c r="CQ16" s="220">
        <v>1991.06</v>
      </c>
      <c r="CR16" s="170">
        <v>0.25</v>
      </c>
      <c r="CS16" s="713" t="s">
        <v>107</v>
      </c>
      <c r="CT16" s="714"/>
      <c r="CU16" s="171">
        <v>0.2</v>
      </c>
      <c r="CV16" s="172" t="s">
        <v>108</v>
      </c>
      <c r="CW16" s="173">
        <v>20</v>
      </c>
      <c r="CX16" s="174">
        <v>0</v>
      </c>
      <c r="CY16" s="174">
        <v>0</v>
      </c>
      <c r="CZ16" s="221">
        <v>22</v>
      </c>
      <c r="DA16" s="221">
        <v>22</v>
      </c>
      <c r="DB16" s="174" t="s">
        <v>38</v>
      </c>
      <c r="DC16" s="221"/>
      <c r="DD16" s="222" t="s">
        <v>38</v>
      </c>
      <c r="DE16" s="176" t="e">
        <f>#REF!+#REF!+G16+X16+AO16+BF16+BW16+CN16+#REF!</f>
        <v>#REF!</v>
      </c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178" t="e">
        <f>#REF!+#REF!+G16+X16+AO16+BF16+BW16+CN16+#REF!+#REF!+#REF!+#REF!</f>
        <v>#REF!</v>
      </c>
    </row>
    <row r="17" spans="1:120" ht="22.5" customHeight="1">
      <c r="A17" s="1"/>
      <c r="B17" s="202">
        <v>155081</v>
      </c>
      <c r="C17" s="202" t="s">
        <v>118</v>
      </c>
      <c r="D17" s="203" t="s">
        <v>119</v>
      </c>
      <c r="E17" s="179">
        <v>5</v>
      </c>
      <c r="F17" s="180">
        <v>3</v>
      </c>
      <c r="G17" s="206">
        <v>0</v>
      </c>
      <c r="H17" s="207" t="s">
        <v>47</v>
      </c>
      <c r="I17" s="609" t="s">
        <v>598</v>
      </c>
      <c r="J17" s="610">
        <v>1991.06</v>
      </c>
      <c r="K17" s="143">
        <v>0.25</v>
      </c>
      <c r="L17" s="715" t="s">
        <v>107</v>
      </c>
      <c r="M17" s="714"/>
      <c r="N17" s="208">
        <v>0.2</v>
      </c>
      <c r="O17" s="160" t="s">
        <v>108</v>
      </c>
      <c r="P17" s="144">
        <v>44</v>
      </c>
      <c r="Q17" s="181">
        <v>0</v>
      </c>
      <c r="R17" s="181">
        <v>0</v>
      </c>
      <c r="S17" s="204">
        <v>22</v>
      </c>
      <c r="T17" s="204">
        <v>22</v>
      </c>
      <c r="U17" s="139" t="s">
        <v>47</v>
      </c>
      <c r="V17" s="135"/>
      <c r="W17" s="205" t="s">
        <v>38</v>
      </c>
      <c r="X17" s="209">
        <v>0</v>
      </c>
      <c r="Y17" s="210" t="s">
        <v>47</v>
      </c>
      <c r="Z17" s="147" t="s">
        <v>598</v>
      </c>
      <c r="AA17" s="147">
        <v>1991.06</v>
      </c>
      <c r="AB17" s="149">
        <v>0.25</v>
      </c>
      <c r="AC17" s="726" t="s">
        <v>107</v>
      </c>
      <c r="AD17" s="714"/>
      <c r="AE17" s="149">
        <v>0.2</v>
      </c>
      <c r="AF17" s="150" t="s">
        <v>108</v>
      </c>
      <c r="AG17" s="151">
        <v>40</v>
      </c>
      <c r="AH17" s="612">
        <v>0</v>
      </c>
      <c r="AI17" s="612">
        <v>0</v>
      </c>
      <c r="AJ17" s="148">
        <v>22</v>
      </c>
      <c r="AK17" s="148">
        <v>22</v>
      </c>
      <c r="AL17" s="148" t="s">
        <v>38</v>
      </c>
      <c r="AM17" s="211"/>
      <c r="AN17" s="212" t="s">
        <v>38</v>
      </c>
      <c r="AO17" s="213">
        <v>1</v>
      </c>
      <c r="AP17" s="214" t="s">
        <v>47</v>
      </c>
      <c r="AQ17" s="214" t="s">
        <v>598</v>
      </c>
      <c r="AR17" s="214">
        <v>1991.06</v>
      </c>
      <c r="AS17" s="156">
        <v>0.25</v>
      </c>
      <c r="AT17" s="725" t="s">
        <v>107</v>
      </c>
      <c r="AU17" s="714"/>
      <c r="AV17" s="156">
        <v>0.2</v>
      </c>
      <c r="AW17" s="157" t="s">
        <v>108</v>
      </c>
      <c r="AX17" s="158">
        <v>44</v>
      </c>
      <c r="AY17" s="613">
        <v>0</v>
      </c>
      <c r="AZ17" s="613">
        <v>0</v>
      </c>
      <c r="BA17" s="155">
        <v>15</v>
      </c>
      <c r="BB17" s="155">
        <v>15</v>
      </c>
      <c r="BC17" s="155" t="s">
        <v>47</v>
      </c>
      <c r="BD17" s="215"/>
      <c r="BE17" s="216" t="s">
        <v>38</v>
      </c>
      <c r="BF17" s="206">
        <v>0</v>
      </c>
      <c r="BG17" s="207" t="s">
        <v>47</v>
      </c>
      <c r="BH17" s="207" t="s">
        <v>598</v>
      </c>
      <c r="BI17" s="207">
        <v>1991.06</v>
      </c>
      <c r="BJ17" s="143">
        <v>0.25</v>
      </c>
      <c r="BK17" s="715" t="s">
        <v>107</v>
      </c>
      <c r="BL17" s="714"/>
      <c r="BM17" s="143">
        <v>0.2</v>
      </c>
      <c r="BN17" s="160" t="s">
        <v>108</v>
      </c>
      <c r="BO17" s="144">
        <v>44</v>
      </c>
      <c r="BP17" s="181">
        <v>0</v>
      </c>
      <c r="BQ17" s="181">
        <v>0</v>
      </c>
      <c r="BR17" s="135">
        <v>15</v>
      </c>
      <c r="BS17" s="135">
        <v>15</v>
      </c>
      <c r="BT17" s="135" t="s">
        <v>38</v>
      </c>
      <c r="BU17" s="145"/>
      <c r="BV17" s="205" t="s">
        <v>38</v>
      </c>
      <c r="BW17" s="615">
        <v>0</v>
      </c>
      <c r="BX17" s="615" t="s">
        <v>47</v>
      </c>
      <c r="BY17" s="615" t="s">
        <v>598</v>
      </c>
      <c r="BZ17" s="666">
        <v>1991.06</v>
      </c>
      <c r="CA17" s="162">
        <v>0.25</v>
      </c>
      <c r="CB17" s="716" t="s">
        <v>107</v>
      </c>
      <c r="CC17" s="714"/>
      <c r="CD17" s="163">
        <v>0.2</v>
      </c>
      <c r="CE17" s="164" t="s">
        <v>108</v>
      </c>
      <c r="CF17" s="165">
        <v>30</v>
      </c>
      <c r="CG17" s="614">
        <v>0</v>
      </c>
      <c r="CH17" s="614">
        <v>0</v>
      </c>
      <c r="CI17" s="166">
        <v>22</v>
      </c>
      <c r="CJ17" s="161">
        <v>22</v>
      </c>
      <c r="CK17" s="166" t="s">
        <v>47</v>
      </c>
      <c r="CL17" s="217"/>
      <c r="CM17" s="218" t="s">
        <v>38</v>
      </c>
      <c r="CN17" s="219">
        <v>0</v>
      </c>
      <c r="CO17" s="220" t="s">
        <v>47</v>
      </c>
      <c r="CP17" s="220" t="s">
        <v>598</v>
      </c>
      <c r="CQ17" s="220">
        <v>1991.06</v>
      </c>
      <c r="CR17" s="170">
        <v>0.25</v>
      </c>
      <c r="CS17" s="713" t="s">
        <v>107</v>
      </c>
      <c r="CT17" s="714"/>
      <c r="CU17" s="171">
        <v>0.2</v>
      </c>
      <c r="CV17" s="172" t="s">
        <v>108</v>
      </c>
      <c r="CW17" s="173">
        <v>20</v>
      </c>
      <c r="CX17" s="174">
        <v>0</v>
      </c>
      <c r="CY17" s="174">
        <v>0</v>
      </c>
      <c r="CZ17" s="221">
        <v>22</v>
      </c>
      <c r="DA17" s="221">
        <v>22</v>
      </c>
      <c r="DB17" s="174" t="s">
        <v>38</v>
      </c>
      <c r="DC17" s="221"/>
      <c r="DD17" s="222" t="s">
        <v>38</v>
      </c>
      <c r="DE17" s="176" t="e">
        <f>#REF!+#REF!+G17+X17+AO17+BF17+BW17+CN17+#REF!</f>
        <v>#REF!</v>
      </c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178" t="e">
        <f>#REF!+#REF!+G17+X17+AO17+BF17+BW17+CN17+#REF!+#REF!+#REF!+#REF!</f>
        <v>#REF!</v>
      </c>
    </row>
    <row r="18" spans="1:120" ht="22.5" customHeight="1">
      <c r="A18" s="1"/>
      <c r="B18" s="202">
        <v>158503</v>
      </c>
      <c r="C18" s="202" t="s">
        <v>120</v>
      </c>
      <c r="D18" s="203" t="s">
        <v>121</v>
      </c>
      <c r="E18" s="179">
        <v>4.8</v>
      </c>
      <c r="F18" s="180">
        <v>3</v>
      </c>
      <c r="G18" s="206">
        <v>0</v>
      </c>
      <c r="H18" s="207" t="s">
        <v>47</v>
      </c>
      <c r="I18" s="609" t="s">
        <v>598</v>
      </c>
      <c r="J18" s="610">
        <v>1991.06</v>
      </c>
      <c r="K18" s="143">
        <v>0.25</v>
      </c>
      <c r="L18" s="715" t="s">
        <v>107</v>
      </c>
      <c r="M18" s="714"/>
      <c r="N18" s="208">
        <v>0.2</v>
      </c>
      <c r="O18" s="160" t="s">
        <v>108</v>
      </c>
      <c r="P18" s="144">
        <v>44</v>
      </c>
      <c r="Q18" s="181">
        <v>0</v>
      </c>
      <c r="R18" s="181">
        <v>0</v>
      </c>
      <c r="S18" s="204">
        <v>22</v>
      </c>
      <c r="T18" s="204">
        <v>22</v>
      </c>
      <c r="U18" s="139" t="s">
        <v>47</v>
      </c>
      <c r="V18" s="135"/>
      <c r="W18" s="205" t="s">
        <v>38</v>
      </c>
      <c r="X18" s="209">
        <v>0</v>
      </c>
      <c r="Y18" s="210" t="s">
        <v>47</v>
      </c>
      <c r="Z18" s="147" t="s">
        <v>598</v>
      </c>
      <c r="AA18" s="147">
        <v>1991.06</v>
      </c>
      <c r="AB18" s="149">
        <v>0.25</v>
      </c>
      <c r="AC18" s="726" t="s">
        <v>107</v>
      </c>
      <c r="AD18" s="714"/>
      <c r="AE18" s="149">
        <v>0.2</v>
      </c>
      <c r="AF18" s="150" t="s">
        <v>108</v>
      </c>
      <c r="AG18" s="151">
        <v>40</v>
      </c>
      <c r="AH18" s="612">
        <v>0</v>
      </c>
      <c r="AI18" s="612">
        <v>0</v>
      </c>
      <c r="AJ18" s="148">
        <v>22</v>
      </c>
      <c r="AK18" s="148">
        <v>22</v>
      </c>
      <c r="AL18" s="148" t="s">
        <v>38</v>
      </c>
      <c r="AM18" s="211"/>
      <c r="AN18" s="212" t="s">
        <v>38</v>
      </c>
      <c r="AO18" s="213">
        <v>1</v>
      </c>
      <c r="AP18" s="214" t="s">
        <v>47</v>
      </c>
      <c r="AQ18" s="214" t="s">
        <v>598</v>
      </c>
      <c r="AR18" s="214">
        <v>1991.06</v>
      </c>
      <c r="AS18" s="156">
        <v>0.25</v>
      </c>
      <c r="AT18" s="725" t="s">
        <v>107</v>
      </c>
      <c r="AU18" s="714"/>
      <c r="AV18" s="156">
        <v>0.2</v>
      </c>
      <c r="AW18" s="157" t="s">
        <v>108</v>
      </c>
      <c r="AX18" s="158">
        <v>44</v>
      </c>
      <c r="AY18" s="613">
        <v>0</v>
      </c>
      <c r="AZ18" s="613">
        <v>0</v>
      </c>
      <c r="BA18" s="155">
        <v>15</v>
      </c>
      <c r="BB18" s="155">
        <v>15</v>
      </c>
      <c r="BC18" s="155" t="s">
        <v>47</v>
      </c>
      <c r="BD18" s="215"/>
      <c r="BE18" s="216" t="s">
        <v>38</v>
      </c>
      <c r="BF18" s="206">
        <v>1</v>
      </c>
      <c r="BG18" s="207" t="s">
        <v>47</v>
      </c>
      <c r="BH18" s="207" t="s">
        <v>598</v>
      </c>
      <c r="BI18" s="207">
        <v>1991.06</v>
      </c>
      <c r="BJ18" s="143">
        <v>0.25</v>
      </c>
      <c r="BK18" s="715" t="s">
        <v>107</v>
      </c>
      <c r="BL18" s="714"/>
      <c r="BM18" s="143">
        <v>0.2</v>
      </c>
      <c r="BN18" s="160" t="s">
        <v>108</v>
      </c>
      <c r="BO18" s="144">
        <v>44</v>
      </c>
      <c r="BP18" s="181">
        <v>0</v>
      </c>
      <c r="BQ18" s="181">
        <v>0</v>
      </c>
      <c r="BR18" s="135">
        <v>15</v>
      </c>
      <c r="BS18" s="135">
        <v>15</v>
      </c>
      <c r="BT18" s="135" t="s">
        <v>38</v>
      </c>
      <c r="BU18" s="145"/>
      <c r="BV18" s="205" t="s">
        <v>38</v>
      </c>
      <c r="BW18" s="615">
        <v>0</v>
      </c>
      <c r="BX18" s="615" t="s">
        <v>47</v>
      </c>
      <c r="BY18" s="615" t="s">
        <v>598</v>
      </c>
      <c r="BZ18" s="666">
        <v>1991.06</v>
      </c>
      <c r="CA18" s="162">
        <v>0.25</v>
      </c>
      <c r="CB18" s="716" t="s">
        <v>107</v>
      </c>
      <c r="CC18" s="714"/>
      <c r="CD18" s="163">
        <v>0.2</v>
      </c>
      <c r="CE18" s="164" t="s">
        <v>108</v>
      </c>
      <c r="CF18" s="165">
        <v>30</v>
      </c>
      <c r="CG18" s="614">
        <v>0</v>
      </c>
      <c r="CH18" s="614">
        <v>0</v>
      </c>
      <c r="CI18" s="166">
        <v>22</v>
      </c>
      <c r="CJ18" s="161">
        <v>22</v>
      </c>
      <c r="CK18" s="166" t="s">
        <v>47</v>
      </c>
      <c r="CL18" s="217"/>
      <c r="CM18" s="218" t="s">
        <v>38</v>
      </c>
      <c r="CN18" s="219">
        <v>0</v>
      </c>
      <c r="CO18" s="220" t="s">
        <v>47</v>
      </c>
      <c r="CP18" s="220" t="s">
        <v>598</v>
      </c>
      <c r="CQ18" s="220">
        <v>1991.06</v>
      </c>
      <c r="CR18" s="170">
        <v>0.25</v>
      </c>
      <c r="CS18" s="713" t="s">
        <v>107</v>
      </c>
      <c r="CT18" s="714"/>
      <c r="CU18" s="171">
        <v>0.2</v>
      </c>
      <c r="CV18" s="172" t="s">
        <v>108</v>
      </c>
      <c r="CW18" s="173">
        <v>20</v>
      </c>
      <c r="CX18" s="174">
        <v>0</v>
      </c>
      <c r="CY18" s="174">
        <v>0</v>
      </c>
      <c r="CZ18" s="221">
        <v>22</v>
      </c>
      <c r="DA18" s="221">
        <v>22</v>
      </c>
      <c r="DB18" s="174" t="s">
        <v>38</v>
      </c>
      <c r="DC18" s="221"/>
      <c r="DD18" s="222" t="s">
        <v>38</v>
      </c>
      <c r="DE18" s="176" t="e">
        <f>#REF!+#REF!+G18+X18+AO18+BF18+BW18+CN18+#REF!</f>
        <v>#REF!</v>
      </c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178" t="e">
        <f>#REF!+#REF!+G18+X18+AO18+BF18+BW18+CN18+#REF!+#REF!+#REF!+#REF!</f>
        <v>#REF!</v>
      </c>
    </row>
    <row r="19" spans="1:120" ht="22.5" customHeight="1">
      <c r="A19" s="130"/>
      <c r="B19" s="202"/>
      <c r="C19" s="202"/>
      <c r="D19" s="203" t="s">
        <v>122</v>
      </c>
      <c r="E19" s="227">
        <v>0</v>
      </c>
      <c r="F19" s="180">
        <v>3</v>
      </c>
      <c r="G19" s="206">
        <v>0</v>
      </c>
      <c r="H19" s="207" t="s">
        <v>47</v>
      </c>
      <c r="I19" s="609" t="s">
        <v>598</v>
      </c>
      <c r="J19" s="610">
        <v>1991.06</v>
      </c>
      <c r="K19" s="143">
        <v>0.25</v>
      </c>
      <c r="L19" s="715" t="s">
        <v>107</v>
      </c>
      <c r="M19" s="714"/>
      <c r="N19" s="208">
        <v>0.2</v>
      </c>
      <c r="O19" s="160" t="s">
        <v>108</v>
      </c>
      <c r="P19" s="144">
        <v>44</v>
      </c>
      <c r="Q19" s="228">
        <v>0</v>
      </c>
      <c r="R19" s="228">
        <v>0</v>
      </c>
      <c r="S19" s="229">
        <v>22</v>
      </c>
      <c r="T19" s="229">
        <v>22</v>
      </c>
      <c r="U19" s="139" t="s">
        <v>47</v>
      </c>
      <c r="V19" s="135"/>
      <c r="W19" s="205" t="s">
        <v>38</v>
      </c>
      <c r="X19" s="209">
        <v>0</v>
      </c>
      <c r="Y19" s="210" t="s">
        <v>47</v>
      </c>
      <c r="Z19" s="147" t="s">
        <v>598</v>
      </c>
      <c r="AA19" s="147">
        <v>1991.06</v>
      </c>
      <c r="AB19" s="149">
        <v>0.25</v>
      </c>
      <c r="AC19" s="726" t="s">
        <v>107</v>
      </c>
      <c r="AD19" s="714"/>
      <c r="AE19" s="149">
        <v>0.2</v>
      </c>
      <c r="AF19" s="150" t="s">
        <v>108</v>
      </c>
      <c r="AG19" s="151">
        <v>40</v>
      </c>
      <c r="AH19" s="612">
        <v>0</v>
      </c>
      <c r="AI19" s="612">
        <v>0</v>
      </c>
      <c r="AJ19" s="148">
        <v>22</v>
      </c>
      <c r="AK19" s="148">
        <v>22</v>
      </c>
      <c r="AL19" s="148" t="s">
        <v>38</v>
      </c>
      <c r="AM19" s="211"/>
      <c r="AN19" s="212" t="s">
        <v>38</v>
      </c>
      <c r="AO19" s="213">
        <v>1</v>
      </c>
      <c r="AP19" s="214" t="s">
        <v>47</v>
      </c>
      <c r="AQ19" s="214" t="s">
        <v>598</v>
      </c>
      <c r="AR19" s="214">
        <v>1991.06</v>
      </c>
      <c r="AS19" s="156">
        <v>0.25</v>
      </c>
      <c r="AT19" s="725" t="s">
        <v>107</v>
      </c>
      <c r="AU19" s="714"/>
      <c r="AV19" s="156">
        <v>0.2</v>
      </c>
      <c r="AW19" s="157" t="s">
        <v>108</v>
      </c>
      <c r="AX19" s="158">
        <v>44</v>
      </c>
      <c r="AY19" s="613">
        <v>0</v>
      </c>
      <c r="AZ19" s="613">
        <v>0</v>
      </c>
      <c r="BA19" s="155">
        <v>15</v>
      </c>
      <c r="BB19" s="155">
        <v>15</v>
      </c>
      <c r="BC19" s="155" t="s">
        <v>47</v>
      </c>
      <c r="BD19" s="215"/>
      <c r="BE19" s="216" t="s">
        <v>38</v>
      </c>
      <c r="BF19" s="206">
        <v>0</v>
      </c>
      <c r="BG19" s="207" t="s">
        <v>47</v>
      </c>
      <c r="BH19" s="207" t="s">
        <v>598</v>
      </c>
      <c r="BI19" s="207">
        <v>1991.06</v>
      </c>
      <c r="BJ19" s="143">
        <v>0.25</v>
      </c>
      <c r="BK19" s="715" t="s">
        <v>107</v>
      </c>
      <c r="BL19" s="714"/>
      <c r="BM19" s="143">
        <v>0.2</v>
      </c>
      <c r="BN19" s="160" t="s">
        <v>108</v>
      </c>
      <c r="BO19" s="144">
        <v>44</v>
      </c>
      <c r="BP19" s="228">
        <v>0</v>
      </c>
      <c r="BQ19" s="228">
        <v>0</v>
      </c>
      <c r="BR19" s="135">
        <v>15</v>
      </c>
      <c r="BS19" s="135">
        <v>15</v>
      </c>
      <c r="BT19" s="135" t="s">
        <v>38</v>
      </c>
      <c r="BU19" s="145"/>
      <c r="BV19" s="205" t="s">
        <v>38</v>
      </c>
      <c r="BW19" s="615">
        <v>0</v>
      </c>
      <c r="BX19" s="615" t="s">
        <v>47</v>
      </c>
      <c r="BY19" s="615" t="s">
        <v>598</v>
      </c>
      <c r="BZ19" s="666">
        <v>1991.06</v>
      </c>
      <c r="CA19" s="162">
        <v>0.25</v>
      </c>
      <c r="CB19" s="716" t="s">
        <v>107</v>
      </c>
      <c r="CC19" s="714"/>
      <c r="CD19" s="163">
        <v>0.2</v>
      </c>
      <c r="CE19" s="164" t="s">
        <v>108</v>
      </c>
      <c r="CF19" s="165">
        <v>30</v>
      </c>
      <c r="CG19" s="614">
        <v>0</v>
      </c>
      <c r="CH19" s="614">
        <v>0</v>
      </c>
      <c r="CI19" s="166">
        <v>22</v>
      </c>
      <c r="CJ19" s="161">
        <v>22</v>
      </c>
      <c r="CK19" s="166" t="s">
        <v>47</v>
      </c>
      <c r="CL19" s="225"/>
      <c r="CM19" s="218" t="s">
        <v>38</v>
      </c>
      <c r="CN19" s="219">
        <v>0</v>
      </c>
      <c r="CO19" s="220" t="s">
        <v>47</v>
      </c>
      <c r="CP19" s="220" t="s">
        <v>598</v>
      </c>
      <c r="CQ19" s="220">
        <v>1991.06</v>
      </c>
      <c r="CR19" s="170">
        <v>0.25</v>
      </c>
      <c r="CS19" s="713" t="s">
        <v>107</v>
      </c>
      <c r="CT19" s="714"/>
      <c r="CU19" s="171">
        <v>0.2</v>
      </c>
      <c r="CV19" s="172" t="s">
        <v>108</v>
      </c>
      <c r="CW19" s="173">
        <v>20</v>
      </c>
      <c r="CX19" s="174">
        <v>0</v>
      </c>
      <c r="CY19" s="174">
        <v>0</v>
      </c>
      <c r="CZ19" s="226">
        <v>22</v>
      </c>
      <c r="DA19" s="226">
        <v>22</v>
      </c>
      <c r="DB19" s="174" t="s">
        <v>38</v>
      </c>
      <c r="DC19" s="226"/>
      <c r="DD19" s="222" t="s">
        <v>38</v>
      </c>
      <c r="DE19" s="176" t="e">
        <f>#REF!+#REF!+G19+X19+AO19+BF19+BW19+CN19+#REF!</f>
        <v>#REF!</v>
      </c>
      <c r="DF19" s="177"/>
      <c r="DG19" s="177"/>
      <c r="DH19" s="177"/>
      <c r="DI19" s="177"/>
      <c r="DJ19" s="177"/>
      <c r="DK19" s="177"/>
      <c r="DL19" s="177"/>
      <c r="DM19" s="177"/>
      <c r="DN19" s="177"/>
      <c r="DO19" s="177"/>
      <c r="DP19" s="178"/>
    </row>
    <row r="20" spans="1:120" ht="22.5" customHeight="1">
      <c r="A20" s="1"/>
      <c r="B20" s="611">
        <v>157363</v>
      </c>
      <c r="C20" s="202" t="s">
        <v>604</v>
      </c>
      <c r="D20" s="203" t="s">
        <v>123</v>
      </c>
      <c r="E20" s="179">
        <v>4.75</v>
      </c>
      <c r="F20" s="180">
        <v>3</v>
      </c>
      <c r="G20" s="206">
        <v>0</v>
      </c>
      <c r="H20" s="207" t="s">
        <v>47</v>
      </c>
      <c r="I20" s="609" t="s">
        <v>598</v>
      </c>
      <c r="J20" s="610">
        <v>1991.06</v>
      </c>
      <c r="K20" s="143">
        <v>0.25</v>
      </c>
      <c r="L20" s="715" t="s">
        <v>107</v>
      </c>
      <c r="M20" s="714"/>
      <c r="N20" s="208">
        <v>0.2</v>
      </c>
      <c r="O20" s="160" t="s">
        <v>108</v>
      </c>
      <c r="P20" s="144">
        <v>44</v>
      </c>
      <c r="Q20" s="181">
        <v>0</v>
      </c>
      <c r="R20" s="181">
        <v>0</v>
      </c>
      <c r="S20" s="204">
        <v>22</v>
      </c>
      <c r="T20" s="204">
        <v>22</v>
      </c>
      <c r="U20" s="139" t="s">
        <v>47</v>
      </c>
      <c r="V20" s="135"/>
      <c r="W20" s="205" t="s">
        <v>38</v>
      </c>
      <c r="X20" s="209">
        <v>0</v>
      </c>
      <c r="Y20" s="210" t="s">
        <v>47</v>
      </c>
      <c r="Z20" s="147" t="s">
        <v>598</v>
      </c>
      <c r="AA20" s="147">
        <v>1991.06</v>
      </c>
      <c r="AB20" s="149">
        <v>0.25</v>
      </c>
      <c r="AC20" s="726" t="s">
        <v>107</v>
      </c>
      <c r="AD20" s="714"/>
      <c r="AE20" s="149">
        <v>0.2</v>
      </c>
      <c r="AF20" s="150" t="s">
        <v>108</v>
      </c>
      <c r="AG20" s="151">
        <v>40</v>
      </c>
      <c r="AH20" s="612">
        <v>0</v>
      </c>
      <c r="AI20" s="612">
        <v>0</v>
      </c>
      <c r="AJ20" s="148">
        <v>22</v>
      </c>
      <c r="AK20" s="148">
        <v>22</v>
      </c>
      <c r="AL20" s="148" t="s">
        <v>38</v>
      </c>
      <c r="AM20" s="211"/>
      <c r="AN20" s="212" t="s">
        <v>38</v>
      </c>
      <c r="AO20" s="213">
        <v>1</v>
      </c>
      <c r="AP20" s="214" t="s">
        <v>47</v>
      </c>
      <c r="AQ20" s="214" t="s">
        <v>598</v>
      </c>
      <c r="AR20" s="214">
        <v>1991.06</v>
      </c>
      <c r="AS20" s="156">
        <v>0.25</v>
      </c>
      <c r="AT20" s="725" t="s">
        <v>107</v>
      </c>
      <c r="AU20" s="714"/>
      <c r="AV20" s="156">
        <v>0.2</v>
      </c>
      <c r="AW20" s="157" t="s">
        <v>108</v>
      </c>
      <c r="AX20" s="158">
        <v>44</v>
      </c>
      <c r="AY20" s="613">
        <v>0</v>
      </c>
      <c r="AZ20" s="613">
        <v>0</v>
      </c>
      <c r="BA20" s="155">
        <v>15</v>
      </c>
      <c r="BB20" s="155">
        <v>15</v>
      </c>
      <c r="BC20" s="155" t="s">
        <v>47</v>
      </c>
      <c r="BD20" s="215"/>
      <c r="BE20" s="216" t="s">
        <v>38</v>
      </c>
      <c r="BF20" s="206">
        <v>1</v>
      </c>
      <c r="BG20" s="207" t="s">
        <v>47</v>
      </c>
      <c r="BH20" s="207" t="s">
        <v>598</v>
      </c>
      <c r="BI20" s="207">
        <v>1991.06</v>
      </c>
      <c r="BJ20" s="143">
        <v>0.25</v>
      </c>
      <c r="BK20" s="715" t="s">
        <v>107</v>
      </c>
      <c r="BL20" s="714"/>
      <c r="BM20" s="143">
        <v>0.2</v>
      </c>
      <c r="BN20" s="160" t="s">
        <v>108</v>
      </c>
      <c r="BO20" s="144">
        <v>44</v>
      </c>
      <c r="BP20" s="181">
        <v>0</v>
      </c>
      <c r="BQ20" s="181">
        <v>0</v>
      </c>
      <c r="BR20" s="135">
        <v>15</v>
      </c>
      <c r="BS20" s="135">
        <v>15</v>
      </c>
      <c r="BT20" s="135" t="s">
        <v>38</v>
      </c>
      <c r="BU20" s="145"/>
      <c r="BV20" s="205" t="s">
        <v>38</v>
      </c>
      <c r="BW20" s="615">
        <v>0</v>
      </c>
      <c r="BX20" s="615" t="s">
        <v>47</v>
      </c>
      <c r="BY20" s="615" t="s">
        <v>598</v>
      </c>
      <c r="BZ20" s="666">
        <v>1991.06</v>
      </c>
      <c r="CA20" s="162">
        <v>0.25</v>
      </c>
      <c r="CB20" s="716" t="s">
        <v>107</v>
      </c>
      <c r="CC20" s="714"/>
      <c r="CD20" s="163">
        <v>0.2</v>
      </c>
      <c r="CE20" s="164" t="s">
        <v>108</v>
      </c>
      <c r="CF20" s="165">
        <v>30</v>
      </c>
      <c r="CG20" s="614">
        <v>0</v>
      </c>
      <c r="CH20" s="614">
        <v>0</v>
      </c>
      <c r="CI20" s="166">
        <v>22</v>
      </c>
      <c r="CJ20" s="161">
        <v>22</v>
      </c>
      <c r="CK20" s="166" t="s">
        <v>47</v>
      </c>
      <c r="CL20" s="217"/>
      <c r="CM20" s="218" t="s">
        <v>38</v>
      </c>
      <c r="CN20" s="219">
        <v>0</v>
      </c>
      <c r="CO20" s="220" t="s">
        <v>47</v>
      </c>
      <c r="CP20" s="220" t="s">
        <v>598</v>
      </c>
      <c r="CQ20" s="220">
        <v>1991.06</v>
      </c>
      <c r="CR20" s="170">
        <v>0.25</v>
      </c>
      <c r="CS20" s="713" t="s">
        <v>107</v>
      </c>
      <c r="CT20" s="714"/>
      <c r="CU20" s="171">
        <v>0.2</v>
      </c>
      <c r="CV20" s="172" t="s">
        <v>108</v>
      </c>
      <c r="CW20" s="173">
        <v>20</v>
      </c>
      <c r="CX20" s="174">
        <v>0</v>
      </c>
      <c r="CY20" s="174">
        <v>0</v>
      </c>
      <c r="CZ20" s="221">
        <v>22</v>
      </c>
      <c r="DA20" s="221">
        <v>22</v>
      </c>
      <c r="DB20" s="174" t="s">
        <v>38</v>
      </c>
      <c r="DC20" s="221"/>
      <c r="DD20" s="222" t="s">
        <v>38</v>
      </c>
      <c r="DE20" s="176" t="e">
        <f>#REF!+#REF!+G20+X20+AO20+BF20+BW20+CN20+#REF!</f>
        <v>#REF!</v>
      </c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178" t="e">
        <f>#REF!+#REF!+G20+X20+AO20+BF20+BW20+CN20+#REF!+#REF!+#REF!+#REF!</f>
        <v>#REF!</v>
      </c>
    </row>
    <row r="21" spans="1:120" ht="18.75" customHeight="1">
      <c r="A21" s="1"/>
      <c r="B21" s="1"/>
      <c r="C21" s="1"/>
      <c r="D21" s="1"/>
      <c r="E21" s="1"/>
      <c r="F21" s="230"/>
      <c r="G21" s="231">
        <f t="shared" ref="G21:AL21" si="8">SUM(G10:G20)</f>
        <v>0</v>
      </c>
      <c r="H21" s="231">
        <f t="shared" si="8"/>
        <v>0</v>
      </c>
      <c r="I21" s="231">
        <f t="shared" si="8"/>
        <v>0</v>
      </c>
      <c r="J21" s="232">
        <f t="shared" si="8"/>
        <v>21901.66</v>
      </c>
      <c r="K21" s="233">
        <f t="shared" si="8"/>
        <v>2.75</v>
      </c>
      <c r="L21" s="234">
        <f t="shared" si="8"/>
        <v>0</v>
      </c>
      <c r="M21" s="231">
        <f t="shared" si="8"/>
        <v>0</v>
      </c>
      <c r="N21" s="233">
        <f t="shared" si="8"/>
        <v>2.1999999999999997</v>
      </c>
      <c r="O21" s="234">
        <f t="shared" si="8"/>
        <v>0</v>
      </c>
      <c r="P21" s="235">
        <f t="shared" si="8"/>
        <v>484</v>
      </c>
      <c r="Q21" s="236">
        <f t="shared" si="8"/>
        <v>0</v>
      </c>
      <c r="R21" s="236">
        <f t="shared" si="8"/>
        <v>0</v>
      </c>
      <c r="S21" s="231">
        <f t="shared" si="8"/>
        <v>242</v>
      </c>
      <c r="T21" s="231">
        <f t="shared" si="8"/>
        <v>242</v>
      </c>
      <c r="U21" s="231">
        <f t="shared" si="8"/>
        <v>0</v>
      </c>
      <c r="V21" s="231">
        <f t="shared" si="8"/>
        <v>0</v>
      </c>
      <c r="W21" s="231">
        <f t="shared" si="8"/>
        <v>0</v>
      </c>
      <c r="X21" s="231">
        <f t="shared" si="8"/>
        <v>0</v>
      </c>
      <c r="Y21" s="231">
        <f t="shared" si="8"/>
        <v>0</v>
      </c>
      <c r="Z21" s="231">
        <f t="shared" si="8"/>
        <v>0</v>
      </c>
      <c r="AA21" s="232">
        <f t="shared" si="8"/>
        <v>21901.66</v>
      </c>
      <c r="AB21" s="233">
        <f t="shared" si="8"/>
        <v>2.75</v>
      </c>
      <c r="AC21" s="234">
        <f t="shared" si="8"/>
        <v>0</v>
      </c>
      <c r="AD21" s="231">
        <f t="shared" si="8"/>
        <v>0</v>
      </c>
      <c r="AE21" s="233">
        <f t="shared" si="8"/>
        <v>2.1999999999999997</v>
      </c>
      <c r="AF21" s="234">
        <f t="shared" si="8"/>
        <v>0</v>
      </c>
      <c r="AG21" s="235">
        <f t="shared" si="8"/>
        <v>440</v>
      </c>
      <c r="AH21" s="236">
        <f t="shared" si="8"/>
        <v>0</v>
      </c>
      <c r="AI21" s="236">
        <f t="shared" si="8"/>
        <v>0</v>
      </c>
      <c r="AJ21" s="231">
        <f t="shared" si="8"/>
        <v>242</v>
      </c>
      <c r="AK21" s="231">
        <f t="shared" si="8"/>
        <v>242</v>
      </c>
      <c r="AL21" s="231">
        <f t="shared" si="8"/>
        <v>0</v>
      </c>
      <c r="AM21" s="231">
        <f t="shared" ref="AM21:BR21" si="9">SUM(AM10:AM20)</f>
        <v>0</v>
      </c>
      <c r="AN21" s="231">
        <f t="shared" si="9"/>
        <v>0</v>
      </c>
      <c r="AO21" s="231">
        <f t="shared" si="9"/>
        <v>13</v>
      </c>
      <c r="AP21" s="231">
        <f t="shared" si="9"/>
        <v>0</v>
      </c>
      <c r="AQ21" s="231">
        <f t="shared" si="9"/>
        <v>0</v>
      </c>
      <c r="AR21" s="232">
        <f t="shared" si="9"/>
        <v>21901.66</v>
      </c>
      <c r="AS21" s="233">
        <f t="shared" si="9"/>
        <v>2.75</v>
      </c>
      <c r="AT21" s="234">
        <f t="shared" si="9"/>
        <v>0</v>
      </c>
      <c r="AU21" s="231">
        <f t="shared" si="9"/>
        <v>0</v>
      </c>
      <c r="AV21" s="233">
        <f t="shared" si="9"/>
        <v>2.1999999999999997</v>
      </c>
      <c r="AW21" s="234">
        <f t="shared" si="9"/>
        <v>0</v>
      </c>
      <c r="AX21" s="235">
        <f t="shared" si="9"/>
        <v>484</v>
      </c>
      <c r="AY21" s="236">
        <f t="shared" si="9"/>
        <v>0</v>
      </c>
      <c r="AZ21" s="236">
        <f t="shared" si="9"/>
        <v>0</v>
      </c>
      <c r="BA21" s="231">
        <f t="shared" si="9"/>
        <v>165</v>
      </c>
      <c r="BB21" s="231">
        <f t="shared" si="9"/>
        <v>165</v>
      </c>
      <c r="BC21" s="231">
        <f t="shared" si="9"/>
        <v>0</v>
      </c>
      <c r="BD21" s="231">
        <f t="shared" si="9"/>
        <v>0</v>
      </c>
      <c r="BE21" s="231">
        <f t="shared" si="9"/>
        <v>0</v>
      </c>
      <c r="BF21" s="231">
        <f t="shared" si="9"/>
        <v>8</v>
      </c>
      <c r="BG21" s="231">
        <f t="shared" si="9"/>
        <v>0</v>
      </c>
      <c r="BH21" s="231">
        <f t="shared" si="9"/>
        <v>0</v>
      </c>
      <c r="BI21" s="232">
        <f t="shared" si="9"/>
        <v>21901.66</v>
      </c>
      <c r="BJ21" s="233">
        <f t="shared" si="9"/>
        <v>2.75</v>
      </c>
      <c r="BK21" s="234">
        <f t="shared" si="9"/>
        <v>0</v>
      </c>
      <c r="BL21" s="231">
        <f t="shared" si="9"/>
        <v>0</v>
      </c>
      <c r="BM21" s="233">
        <f t="shared" si="9"/>
        <v>2.1999999999999997</v>
      </c>
      <c r="BN21" s="234">
        <f t="shared" si="9"/>
        <v>0</v>
      </c>
      <c r="BO21" s="235">
        <f t="shared" si="9"/>
        <v>484</v>
      </c>
      <c r="BP21" s="236">
        <f t="shared" si="9"/>
        <v>0</v>
      </c>
      <c r="BQ21" s="236">
        <f t="shared" si="9"/>
        <v>0</v>
      </c>
      <c r="BR21" s="231">
        <f t="shared" si="9"/>
        <v>165</v>
      </c>
      <c r="BS21" s="231">
        <f t="shared" ref="BS21:CX21" si="10">SUM(BS10:BS20)</f>
        <v>165</v>
      </c>
      <c r="BT21" s="231">
        <f t="shared" si="10"/>
        <v>0</v>
      </c>
      <c r="BU21" s="231">
        <f t="shared" si="10"/>
        <v>0</v>
      </c>
      <c r="BV21" s="231">
        <f t="shared" si="10"/>
        <v>0</v>
      </c>
      <c r="BW21" s="231">
        <f t="shared" si="10"/>
        <v>2</v>
      </c>
      <c r="BX21" s="231">
        <f t="shared" si="10"/>
        <v>0</v>
      </c>
      <c r="BY21" s="231">
        <f t="shared" si="10"/>
        <v>0</v>
      </c>
      <c r="BZ21" s="232">
        <f t="shared" si="10"/>
        <v>21901.66</v>
      </c>
      <c r="CA21" s="233">
        <f t="shared" si="10"/>
        <v>2.75</v>
      </c>
      <c r="CB21" s="234">
        <f t="shared" si="10"/>
        <v>0</v>
      </c>
      <c r="CC21" s="231">
        <f t="shared" si="10"/>
        <v>0</v>
      </c>
      <c r="CD21" s="233">
        <f t="shared" si="10"/>
        <v>2.1999999999999997</v>
      </c>
      <c r="CE21" s="234">
        <f t="shared" si="10"/>
        <v>0</v>
      </c>
      <c r="CF21" s="235">
        <f t="shared" si="10"/>
        <v>330</v>
      </c>
      <c r="CG21" s="236">
        <f t="shared" si="10"/>
        <v>0</v>
      </c>
      <c r="CH21" s="236">
        <f t="shared" si="10"/>
        <v>0</v>
      </c>
      <c r="CI21" s="231">
        <f t="shared" si="10"/>
        <v>242</v>
      </c>
      <c r="CJ21" s="231">
        <f t="shared" si="10"/>
        <v>242</v>
      </c>
      <c r="CK21" s="231">
        <f t="shared" si="10"/>
        <v>0</v>
      </c>
      <c r="CL21" s="231">
        <f t="shared" si="10"/>
        <v>0</v>
      </c>
      <c r="CM21" s="231">
        <f t="shared" si="10"/>
        <v>0</v>
      </c>
      <c r="CN21" s="231">
        <f t="shared" si="10"/>
        <v>1</v>
      </c>
      <c r="CO21" s="231">
        <f t="shared" si="10"/>
        <v>0</v>
      </c>
      <c r="CP21" s="231">
        <f t="shared" si="10"/>
        <v>0</v>
      </c>
      <c r="CQ21" s="232">
        <f t="shared" si="10"/>
        <v>21901.66</v>
      </c>
      <c r="CR21" s="233">
        <f t="shared" si="10"/>
        <v>2.75</v>
      </c>
      <c r="CS21" s="234">
        <f t="shared" si="10"/>
        <v>0</v>
      </c>
      <c r="CT21" s="231">
        <f t="shared" si="10"/>
        <v>0</v>
      </c>
      <c r="CU21" s="233">
        <f t="shared" si="10"/>
        <v>2.1999999999999997</v>
      </c>
      <c r="CV21" s="234">
        <f t="shared" si="10"/>
        <v>0</v>
      </c>
      <c r="CW21" s="235">
        <f t="shared" si="10"/>
        <v>220</v>
      </c>
      <c r="CX21" s="236">
        <f t="shared" si="10"/>
        <v>0</v>
      </c>
      <c r="CY21" s="236">
        <f t="shared" ref="CY21:DE21" si="11">SUM(CY10:CY20)</f>
        <v>0</v>
      </c>
      <c r="CZ21" s="231">
        <f t="shared" si="11"/>
        <v>242</v>
      </c>
      <c r="DA21" s="231">
        <f t="shared" si="11"/>
        <v>242</v>
      </c>
      <c r="DB21" s="231">
        <f t="shared" si="11"/>
        <v>0</v>
      </c>
      <c r="DC21" s="231">
        <f t="shared" si="11"/>
        <v>0</v>
      </c>
      <c r="DD21" s="231">
        <f t="shared" si="11"/>
        <v>0</v>
      </c>
      <c r="DE21" s="237" t="e">
        <f t="shared" si="11"/>
        <v>#REF!</v>
      </c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178" t="e">
        <f>#REF!+#REF!+G21+X21+AO21+BF21+BW21+CN21+#REF!+#REF!+#REF!+#REF!</f>
        <v>#REF!</v>
      </c>
    </row>
    <row r="22" spans="1:120" ht="340.5" customHeight="1">
      <c r="A22" s="1"/>
      <c r="B22" s="238" t="s">
        <v>124</v>
      </c>
      <c r="C22" s="238"/>
      <c r="D22" s="239"/>
      <c r="E22" s="1"/>
      <c r="F22" s="240"/>
      <c r="G22" s="241"/>
      <c r="H22" s="241"/>
      <c r="I22" s="241"/>
      <c r="J22" s="241"/>
      <c r="K22" s="241"/>
      <c r="L22" s="241"/>
      <c r="M22" s="241"/>
      <c r="N22" s="241"/>
      <c r="O22" s="241"/>
      <c r="P22" s="241"/>
      <c r="Q22" s="241" t="s">
        <v>125</v>
      </c>
      <c r="R22" s="241" t="s">
        <v>125</v>
      </c>
      <c r="S22" s="241"/>
      <c r="T22" s="241"/>
      <c r="U22" s="241"/>
      <c r="V22" s="241"/>
      <c r="W22" s="241" t="str">
        <f>G6</f>
        <v>5174-10_PORTEIRO_44hs_diurno_seg-a-sex</v>
      </c>
      <c r="X22" s="241"/>
      <c r="Y22" s="241"/>
      <c r="Z22" s="241"/>
      <c r="AA22" s="241"/>
      <c r="AB22" s="241"/>
      <c r="AC22" s="241"/>
      <c r="AD22" s="241"/>
      <c r="AE22" s="241"/>
      <c r="AF22" s="241"/>
      <c r="AG22" s="241"/>
      <c r="AH22" s="241"/>
      <c r="AI22" s="241"/>
      <c r="AJ22" s="241"/>
      <c r="AK22" s="241"/>
      <c r="AL22" s="241"/>
      <c r="AM22" s="241"/>
      <c r="AN22" s="241" t="str">
        <f>X6</f>
        <v>5174-10_PORTEIRO_40hs_seg-a-sex</v>
      </c>
      <c r="AO22" s="241"/>
      <c r="AP22" s="241"/>
      <c r="AQ22" s="241"/>
      <c r="AR22" s="241"/>
      <c r="AS22" s="241"/>
      <c r="AT22" s="241"/>
      <c r="AU22" s="241"/>
      <c r="AV22" s="241"/>
      <c r="AW22" s="241"/>
      <c r="AX22" s="241"/>
      <c r="AY22" s="241"/>
      <c r="AZ22" s="241"/>
      <c r="BA22" s="241"/>
      <c r="BB22" s="241"/>
      <c r="BC22" s="241"/>
      <c r="BD22" s="241"/>
      <c r="BE22" s="241" t="str">
        <f>AO6</f>
        <v>5174-10_PORTEIRO_12hX36_diurno</v>
      </c>
      <c r="BF22" s="241"/>
      <c r="BG22" s="241"/>
      <c r="BH22" s="241"/>
      <c r="BI22" s="241"/>
      <c r="BJ22" s="241"/>
      <c r="BK22" s="241"/>
      <c r="BL22" s="241"/>
      <c r="BM22" s="241"/>
      <c r="BN22" s="241"/>
      <c r="BO22" s="241"/>
      <c r="BP22" s="241"/>
      <c r="BQ22" s="241"/>
      <c r="BR22" s="241"/>
      <c r="BS22" s="241"/>
      <c r="BT22" s="241"/>
      <c r="BU22" s="241"/>
      <c r="BV22" s="241" t="str">
        <f>BF6</f>
        <v>5174-10_PORTEIRO_12hX36_Noturno</v>
      </c>
      <c r="BW22" s="241"/>
      <c r="BX22" s="241"/>
      <c r="BY22" s="241"/>
      <c r="BZ22" s="241"/>
      <c r="CA22" s="241"/>
      <c r="CB22" s="241"/>
      <c r="CC22" s="241"/>
      <c r="CD22" s="241"/>
      <c r="CE22" s="241"/>
      <c r="CF22" s="241"/>
      <c r="CG22" s="241"/>
      <c r="CH22" s="241"/>
      <c r="CI22" s="241"/>
      <c r="CJ22" s="241"/>
      <c r="CK22" s="241"/>
      <c r="CL22" s="241"/>
      <c r="CM22" s="241" t="str">
        <f>BW6</f>
        <v>5174-10_PORTEIRO_6hs_Diurno_seg-a-sex</v>
      </c>
      <c r="CN22" s="241"/>
      <c r="CO22" s="241"/>
      <c r="CP22" s="241"/>
      <c r="CQ22" s="241"/>
      <c r="CR22" s="241"/>
      <c r="CS22" s="241"/>
      <c r="CT22" s="241"/>
      <c r="CU22" s="241"/>
      <c r="CV22" s="241"/>
      <c r="CW22" s="241"/>
      <c r="CX22" s="241"/>
      <c r="CY22" s="241"/>
      <c r="CZ22" s="241"/>
      <c r="DA22" s="241"/>
      <c r="DB22" s="241"/>
      <c r="DC22" s="241"/>
      <c r="DD22" s="241" t="str">
        <f>CN6</f>
        <v>5174-10_PORTEIRO_4hs_Noturno_seg-a-sex</v>
      </c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242"/>
    </row>
    <row r="23" spans="1:120" ht="18" customHeight="1">
      <c r="A23" s="1"/>
      <c r="B23" s="1"/>
      <c r="C23" s="243"/>
      <c r="D23" s="1"/>
      <c r="E23" s="1"/>
      <c r="F23" s="240"/>
      <c r="G23" s="69"/>
      <c r="H23" s="69"/>
      <c r="I23" s="1"/>
      <c r="J23" s="1"/>
      <c r="K23" s="1"/>
      <c r="L23" s="1"/>
      <c r="M23" s="1"/>
      <c r="N23" s="1"/>
      <c r="O23" s="1"/>
      <c r="P23" s="1"/>
      <c r="Q23" s="244" t="s">
        <v>126</v>
      </c>
      <c r="R23" s="244" t="s">
        <v>126</v>
      </c>
      <c r="S23" s="1"/>
      <c r="T23" s="1"/>
      <c r="U23" s="1"/>
      <c r="V23" s="1"/>
      <c r="W23" s="1"/>
      <c r="X23" s="231"/>
      <c r="Y23" s="231"/>
      <c r="Z23" s="24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O23" s="231"/>
      <c r="AP23" s="231"/>
      <c r="AQ23" s="245"/>
      <c r="AR23" s="245"/>
      <c r="AS23" s="245"/>
      <c r="AT23" s="245"/>
      <c r="AU23" s="245"/>
      <c r="AV23" s="245"/>
      <c r="AW23" s="245"/>
      <c r="AX23" s="245"/>
      <c r="AY23" s="245"/>
      <c r="AZ23" s="245"/>
      <c r="BA23" s="245"/>
      <c r="BB23" s="245"/>
      <c r="BC23" s="245"/>
      <c r="BD23" s="245"/>
      <c r="BE23" s="245"/>
      <c r="BF23" s="231"/>
      <c r="BG23" s="231"/>
      <c r="BH23" s="245"/>
      <c r="BI23" s="245"/>
      <c r="BJ23" s="245"/>
      <c r="BK23" s="245"/>
      <c r="BL23" s="245"/>
      <c r="BM23" s="245"/>
      <c r="BN23" s="245"/>
      <c r="BO23" s="245"/>
      <c r="BP23" s="245"/>
      <c r="BQ23" s="245"/>
      <c r="BR23" s="245"/>
      <c r="BS23" s="245"/>
      <c r="BT23" s="245"/>
      <c r="BU23" s="245"/>
      <c r="BV23" s="245"/>
      <c r="BW23" s="231"/>
      <c r="BX23" s="231"/>
      <c r="BY23" s="245"/>
      <c r="BZ23" s="245"/>
      <c r="CA23" s="245"/>
      <c r="CB23" s="245"/>
      <c r="CC23" s="245"/>
      <c r="CD23" s="245"/>
      <c r="CE23" s="245"/>
      <c r="CF23" s="245"/>
      <c r="CG23" s="245"/>
      <c r="CH23" s="245"/>
      <c r="CI23" s="245"/>
      <c r="CJ23" s="245"/>
      <c r="CK23" s="245"/>
      <c r="CL23" s="245"/>
      <c r="CM23" s="245"/>
      <c r="CN23" s="231"/>
      <c r="CO23" s="231"/>
      <c r="CP23" s="245"/>
      <c r="CQ23" s="245"/>
      <c r="CR23" s="245"/>
      <c r="CS23" s="245"/>
      <c r="CT23" s="245"/>
      <c r="CU23" s="245"/>
      <c r="CV23" s="245"/>
      <c r="CW23" s="245"/>
      <c r="CX23" s="245"/>
      <c r="CY23" s="245"/>
      <c r="CZ23" s="245"/>
      <c r="DA23" s="245"/>
      <c r="DB23" s="245"/>
      <c r="DC23" s="245"/>
      <c r="DD23" s="245"/>
      <c r="DE23" s="245"/>
      <c r="DF23" s="245"/>
      <c r="DG23" s="245"/>
      <c r="DH23" s="245"/>
      <c r="DI23" s="245"/>
      <c r="DJ23" s="245"/>
      <c r="DK23" s="245"/>
      <c r="DL23" s="245"/>
      <c r="DM23" s="245"/>
      <c r="DN23" s="245"/>
      <c r="DO23" s="1"/>
      <c r="DP23" s="1"/>
    </row>
    <row r="24" spans="1:120" ht="18" customHeight="1">
      <c r="A24" s="246"/>
      <c r="B24" s="1"/>
      <c r="C24" s="243"/>
      <c r="E24" s="246"/>
      <c r="F24" s="246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8" t="s">
        <v>127</v>
      </c>
      <c r="R24" s="248" t="s">
        <v>127</v>
      </c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7"/>
      <c r="AY24" s="247"/>
      <c r="AZ24" s="247"/>
      <c r="BA24" s="247"/>
      <c r="BB24" s="247"/>
      <c r="BC24" s="247"/>
      <c r="BD24" s="247"/>
      <c r="BE24" s="247"/>
      <c r="BF24" s="247"/>
      <c r="BG24" s="247"/>
      <c r="BH24" s="247"/>
      <c r="BI24" s="247"/>
      <c r="BJ24" s="247"/>
      <c r="BK24" s="247"/>
      <c r="BL24" s="247"/>
      <c r="BM24" s="247"/>
      <c r="BN24" s="247"/>
      <c r="BO24" s="247"/>
      <c r="BP24" s="247"/>
      <c r="BQ24" s="247"/>
      <c r="BR24" s="247"/>
      <c r="BS24" s="247"/>
      <c r="BT24" s="247"/>
      <c r="BU24" s="247"/>
      <c r="BV24" s="247"/>
      <c r="BW24" s="247"/>
      <c r="BX24" s="247"/>
      <c r="BY24" s="247"/>
      <c r="BZ24" s="247"/>
      <c r="CA24" s="247"/>
      <c r="CB24" s="247"/>
      <c r="CC24" s="247"/>
      <c r="CD24" s="247"/>
      <c r="CE24" s="247"/>
      <c r="CF24" s="247"/>
      <c r="CG24" s="247"/>
      <c r="CH24" s="247"/>
      <c r="CI24" s="247"/>
      <c r="CJ24" s="247"/>
      <c r="CK24" s="247"/>
      <c r="CL24" s="247"/>
      <c r="CM24" s="247"/>
      <c r="CN24" s="247"/>
      <c r="CO24" s="247"/>
      <c r="CP24" s="247"/>
      <c r="CQ24" s="247"/>
      <c r="CR24" s="247"/>
      <c r="CS24" s="247"/>
      <c r="CT24" s="247"/>
      <c r="CU24" s="247"/>
      <c r="CV24" s="247"/>
      <c r="CW24" s="247"/>
      <c r="CX24" s="247"/>
      <c r="CY24" s="247"/>
      <c r="CZ24" s="247"/>
      <c r="DA24" s="247"/>
      <c r="DB24" s="247"/>
      <c r="DC24" s="247"/>
      <c r="DD24" s="247"/>
      <c r="DE24" s="247"/>
      <c r="DF24" s="247">
        <f t="shared" ref="DF24:DO24" si="12">DF6</f>
        <v>0</v>
      </c>
      <c r="DG24" s="247">
        <f t="shared" si="12"/>
        <v>0</v>
      </c>
      <c r="DH24" s="247">
        <f t="shared" si="12"/>
        <v>0</v>
      </c>
      <c r="DI24" s="247">
        <f t="shared" si="12"/>
        <v>0</v>
      </c>
      <c r="DJ24" s="247">
        <f t="shared" si="12"/>
        <v>0</v>
      </c>
      <c r="DK24" s="247">
        <f t="shared" si="12"/>
        <v>0</v>
      </c>
      <c r="DL24" s="247">
        <f t="shared" si="12"/>
        <v>0</v>
      </c>
      <c r="DM24" s="247">
        <f t="shared" si="12"/>
        <v>0</v>
      </c>
      <c r="DN24" s="247">
        <f t="shared" si="12"/>
        <v>0</v>
      </c>
      <c r="DO24" s="247">
        <f t="shared" si="12"/>
        <v>0</v>
      </c>
      <c r="DP24" s="246"/>
    </row>
    <row r="25" spans="1:120" ht="18" customHeight="1">
      <c r="A25" s="246"/>
      <c r="B25" s="1"/>
      <c r="C25" s="249" t="s">
        <v>128</v>
      </c>
      <c r="D25" s="249" t="s">
        <v>129</v>
      </c>
      <c r="E25" s="250"/>
      <c r="F25" s="250"/>
      <c r="G25" s="69"/>
      <c r="H25" s="69"/>
      <c r="I25" s="246"/>
      <c r="J25" s="246"/>
      <c r="K25" s="246"/>
      <c r="L25" s="246"/>
      <c r="M25" s="246"/>
      <c r="N25" s="246"/>
      <c r="O25" s="246"/>
      <c r="P25" s="246"/>
      <c r="Q25" s="246"/>
      <c r="R25" s="250" t="s">
        <v>130</v>
      </c>
      <c r="S25" s="246"/>
      <c r="T25" s="246"/>
      <c r="U25" s="246"/>
      <c r="V25" s="246"/>
      <c r="W25" s="246"/>
      <c r="X25" s="69"/>
      <c r="Y25" s="69"/>
      <c r="Z25" s="246"/>
      <c r="AA25" s="246"/>
      <c r="AB25" s="246"/>
      <c r="AC25" s="246"/>
      <c r="AD25" s="246"/>
      <c r="AE25" s="246"/>
      <c r="AF25" s="246"/>
      <c r="AG25" s="246"/>
      <c r="AH25" s="246"/>
      <c r="AI25" s="246"/>
      <c r="AJ25" s="246"/>
      <c r="AK25" s="246"/>
      <c r="AL25" s="246"/>
      <c r="AM25" s="246"/>
      <c r="AN25" s="246"/>
      <c r="AO25" s="69"/>
      <c r="AP25" s="69"/>
      <c r="AQ25" s="246"/>
      <c r="AR25" s="246"/>
      <c r="AS25" s="246"/>
      <c r="AT25" s="246"/>
      <c r="AU25" s="246"/>
      <c r="AV25" s="246"/>
      <c r="AW25" s="246"/>
      <c r="AX25" s="246"/>
      <c r="AY25" s="246"/>
      <c r="AZ25" s="246"/>
      <c r="BA25" s="246"/>
      <c r="BB25" s="246"/>
      <c r="BC25" s="246"/>
      <c r="BD25" s="246"/>
      <c r="BE25" s="246"/>
      <c r="BF25" s="69"/>
      <c r="BG25" s="69"/>
      <c r="BH25" s="246"/>
      <c r="BI25" s="246"/>
      <c r="BJ25" s="246"/>
      <c r="BK25" s="246"/>
      <c r="BL25" s="246"/>
      <c r="BM25" s="246"/>
      <c r="BN25" s="246"/>
      <c r="BO25" s="246"/>
      <c r="BP25" s="246"/>
      <c r="BQ25" s="246"/>
      <c r="BR25" s="246"/>
      <c r="BS25" s="246"/>
      <c r="BT25" s="246"/>
      <c r="BU25" s="246"/>
      <c r="BV25" s="246"/>
      <c r="BW25" s="69"/>
      <c r="BX25" s="69"/>
      <c r="BY25" s="246"/>
      <c r="BZ25" s="246"/>
      <c r="CA25" s="246"/>
      <c r="CB25" s="246"/>
      <c r="CC25" s="246"/>
      <c r="CD25" s="246"/>
      <c r="CE25" s="246"/>
      <c r="CF25" s="246"/>
      <c r="CG25" s="246"/>
      <c r="CH25" s="246"/>
      <c r="CI25" s="246"/>
      <c r="CJ25" s="246"/>
      <c r="CK25" s="246"/>
      <c r="CL25" s="246"/>
      <c r="CM25" s="246"/>
      <c r="CN25" s="69"/>
      <c r="CO25" s="69"/>
      <c r="CP25" s="246"/>
      <c r="CQ25" s="246"/>
      <c r="CR25" s="246"/>
      <c r="CS25" s="246"/>
      <c r="CT25" s="246"/>
      <c r="CU25" s="246"/>
      <c r="CV25" s="246"/>
      <c r="CW25" s="246"/>
      <c r="CX25" s="246"/>
      <c r="CY25" s="246"/>
      <c r="CZ25" s="246"/>
      <c r="DA25" s="246"/>
      <c r="DB25" s="246"/>
      <c r="DC25" s="246"/>
      <c r="DD25" s="246"/>
      <c r="DE25" s="246"/>
      <c r="DF25" s="246"/>
      <c r="DG25" s="246"/>
      <c r="DH25" s="246"/>
      <c r="DI25" s="246"/>
      <c r="DJ25" s="246"/>
      <c r="DK25" s="246"/>
      <c r="DL25" s="246"/>
      <c r="DM25" s="246"/>
      <c r="DN25" s="246"/>
      <c r="DO25" s="246"/>
      <c r="DP25" s="246"/>
    </row>
    <row r="26" spans="1:120" ht="18" customHeight="1">
      <c r="A26" s="1"/>
      <c r="B26" s="1">
        <v>0</v>
      </c>
      <c r="C26" s="251" t="e">
        <f t="shared" ref="C26:C31" ca="1" si="13">D26</f>
        <v>#NAME?</v>
      </c>
      <c r="D26" s="251" t="e">
        <f ca="1">nomeaba0()</f>
        <v>#NAME?</v>
      </c>
      <c r="E26" s="1"/>
      <c r="F26" s="240"/>
      <c r="G26" s="69"/>
      <c r="H26" s="69"/>
      <c r="I26" s="1"/>
      <c r="J26" s="1"/>
      <c r="K26" s="1"/>
      <c r="L26" s="1"/>
      <c r="M26" s="1"/>
      <c r="N26" s="1"/>
      <c r="O26" s="1"/>
      <c r="P26" s="1"/>
      <c r="Q26" s="1"/>
      <c r="R26" s="1" t="s">
        <v>131</v>
      </c>
      <c r="S26" s="1"/>
      <c r="T26" s="1"/>
      <c r="U26" s="1"/>
      <c r="V26" s="1"/>
      <c r="W26" s="1"/>
      <c r="X26" s="69"/>
      <c r="Y26" s="69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69"/>
      <c r="AP26" s="69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69"/>
      <c r="BG26" s="69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69"/>
      <c r="BX26" s="69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69"/>
      <c r="CO26" s="69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</row>
    <row r="27" spans="1:120" ht="18" customHeight="1">
      <c r="A27" s="1"/>
      <c r="B27" s="1">
        <f t="shared" ref="B27:B43" si="14">B26+1</f>
        <v>1</v>
      </c>
      <c r="C27" s="251" t="e">
        <f t="shared" ca="1" si="13"/>
        <v>#NAME?</v>
      </c>
      <c r="D27" s="251" t="e">
        <f ca="1">nomeaba1()</f>
        <v>#NAME?</v>
      </c>
      <c r="E27" s="1"/>
      <c r="F27" s="240"/>
      <c r="G27" s="69"/>
      <c r="H27" s="69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69"/>
      <c r="Y27" s="69"/>
      <c r="Z27" s="1"/>
      <c r="AA27" s="1"/>
      <c r="AB27" s="1"/>
      <c r="AC27" s="1"/>
      <c r="AD27" s="1"/>
      <c r="AE27" s="1"/>
      <c r="AF27" s="1">
        <v>1200.83</v>
      </c>
      <c r="AG27" s="1"/>
      <c r="AH27" s="1"/>
      <c r="AI27" s="1"/>
      <c r="AJ27" s="1"/>
      <c r="AK27" s="1"/>
      <c r="AL27" s="1"/>
      <c r="AM27" s="1"/>
      <c r="AN27" s="1"/>
      <c r="AO27" s="69"/>
      <c r="AP27" s="69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69"/>
      <c r="BG27" s="69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69"/>
      <c r="BX27" s="69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69"/>
      <c r="CO27" s="69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</row>
    <row r="28" spans="1:120" ht="18" customHeight="1">
      <c r="A28" s="1"/>
      <c r="B28" s="1">
        <f t="shared" si="14"/>
        <v>2</v>
      </c>
      <c r="C28" s="251" t="e">
        <f t="shared" ca="1" si="13"/>
        <v>#NAME?</v>
      </c>
      <c r="D28" s="251" t="e">
        <f ca="1">nomeaba2()</f>
        <v>#NAME?</v>
      </c>
      <c r="E28" s="1"/>
      <c r="F28" s="240"/>
      <c r="G28" s="69"/>
      <c r="H28" s="69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69"/>
      <c r="Y28" s="69"/>
      <c r="Z28" s="1"/>
      <c r="AA28" s="1"/>
      <c r="AB28" s="1"/>
      <c r="AC28" s="1"/>
      <c r="AD28" s="1"/>
      <c r="AE28" s="1"/>
      <c r="AF28" s="1">
        <f>AF27/200*220</f>
        <v>1320.9129999999998</v>
      </c>
      <c r="AG28" s="1"/>
      <c r="AH28" s="1"/>
      <c r="AI28" s="1"/>
      <c r="AJ28" s="1"/>
      <c r="AK28" s="1"/>
      <c r="AL28" s="1"/>
      <c r="AM28" s="1"/>
      <c r="AN28" s="1"/>
      <c r="AO28" s="69"/>
      <c r="AP28" s="69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69"/>
      <c r="BG28" s="69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69"/>
      <c r="BX28" s="69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69"/>
      <c r="CO28" s="69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</row>
    <row r="29" spans="1:120" ht="18" customHeight="1">
      <c r="A29" s="1"/>
      <c r="B29" s="1">
        <f t="shared" si="14"/>
        <v>3</v>
      </c>
      <c r="C29" s="251" t="e">
        <f t="shared" ca="1" si="13"/>
        <v>#NAME?</v>
      </c>
      <c r="D29" s="251" t="e">
        <f ca="1">nomeaba3()</f>
        <v>#NAME?</v>
      </c>
      <c r="E29" s="1"/>
      <c r="F29" s="240"/>
      <c r="G29" s="69"/>
      <c r="H29" s="69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69"/>
      <c r="Y29" s="69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69"/>
      <c r="AP29" s="69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69"/>
      <c r="BG29" s="69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69"/>
      <c r="BX29" s="69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69"/>
      <c r="CO29" s="69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</row>
    <row r="30" spans="1:120" ht="18" customHeight="1">
      <c r="A30" s="1"/>
      <c r="B30" s="1">
        <f t="shared" si="14"/>
        <v>4</v>
      </c>
      <c r="C30" s="251" t="e">
        <f t="shared" ca="1" si="13"/>
        <v>#NAME?</v>
      </c>
      <c r="D30" s="251" t="e">
        <f ca="1">nomeaba4()</f>
        <v>#NAME?</v>
      </c>
      <c r="E30" s="1"/>
      <c r="F30" s="240"/>
      <c r="G30" s="69"/>
      <c r="H30" s="69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69"/>
      <c r="Y30" s="69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69"/>
      <c r="AP30" s="69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69"/>
      <c r="BG30" s="69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69"/>
      <c r="BX30" s="69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69"/>
      <c r="CO30" s="69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</row>
    <row r="31" spans="1:120" ht="18" customHeight="1">
      <c r="A31" s="1"/>
      <c r="B31" s="1">
        <f t="shared" si="14"/>
        <v>5</v>
      </c>
      <c r="C31" s="251" t="e">
        <f t="shared" ca="1" si="13"/>
        <v>#NAME?</v>
      </c>
      <c r="D31" s="251" t="e">
        <f ca="1">nomeaba5()</f>
        <v>#NAME?</v>
      </c>
      <c r="E31" s="1"/>
      <c r="F31" s="240"/>
      <c r="G31" s="69"/>
      <c r="H31" s="69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69"/>
      <c r="Y31" s="69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69"/>
      <c r="AP31" s="69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69"/>
      <c r="BG31" s="69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69"/>
      <c r="BX31" s="69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69"/>
      <c r="CO31" s="69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</row>
    <row r="32" spans="1:120" ht="18" customHeight="1">
      <c r="A32" s="1"/>
      <c r="B32" s="1">
        <f t="shared" si="14"/>
        <v>6</v>
      </c>
      <c r="C32" s="252" t="s">
        <v>132</v>
      </c>
      <c r="D32" s="251" t="e">
        <f ca="1">nomeaba6()</f>
        <v>#NAME?</v>
      </c>
      <c r="E32" s="1"/>
      <c r="F32" s="240"/>
      <c r="G32" s="69"/>
      <c r="H32" s="69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69"/>
      <c r="Y32" s="69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69"/>
      <c r="AP32" s="69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69"/>
      <c r="BG32" s="69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69"/>
      <c r="BX32" s="69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69"/>
      <c r="CO32" s="69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</row>
    <row r="33" spans="1:120" ht="18" customHeight="1">
      <c r="A33" s="1"/>
      <c r="B33" s="1">
        <f t="shared" si="14"/>
        <v>7</v>
      </c>
      <c r="C33" s="252" t="s">
        <v>133</v>
      </c>
      <c r="D33" s="251" t="e">
        <f ca="1">nomeaba7()</f>
        <v>#NAME?</v>
      </c>
      <c r="E33" s="1"/>
      <c r="F33" s="240"/>
      <c r="G33" s="69"/>
      <c r="H33" s="69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69"/>
      <c r="Y33" s="69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69"/>
      <c r="AP33" s="69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69"/>
      <c r="BG33" s="69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69"/>
      <c r="BX33" s="69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69"/>
      <c r="CO33" s="69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</row>
    <row r="34" spans="1:120" ht="18" customHeight="1">
      <c r="A34" s="1"/>
      <c r="B34" s="1">
        <f t="shared" si="14"/>
        <v>8</v>
      </c>
      <c r="C34" s="252" t="s">
        <v>134</v>
      </c>
      <c r="D34" s="251" t="e">
        <f ca="1">nomeaba8()</f>
        <v>#NAME?</v>
      </c>
      <c r="E34" s="1"/>
      <c r="F34" s="240"/>
      <c r="G34" s="69"/>
      <c r="H34" s="69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69"/>
      <c r="Y34" s="69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69"/>
      <c r="AP34" s="69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69"/>
      <c r="BG34" s="69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69"/>
      <c r="BX34" s="69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69"/>
      <c r="CO34" s="69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</row>
    <row r="35" spans="1:120" ht="18" customHeight="1">
      <c r="A35" s="1"/>
      <c r="B35" s="1">
        <f t="shared" si="14"/>
        <v>9</v>
      </c>
      <c r="C35" s="252" t="s">
        <v>135</v>
      </c>
      <c r="D35" s="251" t="e">
        <f ca="1">nomeaba9()</f>
        <v>#NAME?</v>
      </c>
      <c r="E35" s="1"/>
      <c r="F35" s="240"/>
      <c r="G35" s="69"/>
      <c r="H35" s="6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69"/>
      <c r="Y35" s="69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69"/>
      <c r="AP35" s="69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69"/>
      <c r="BG35" s="69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69"/>
      <c r="BX35" s="69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69"/>
      <c r="CO35" s="69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</row>
    <row r="36" spans="1:120" ht="18" customHeight="1">
      <c r="A36" s="1"/>
      <c r="B36" s="1">
        <f t="shared" si="14"/>
        <v>10</v>
      </c>
      <c r="C36" s="252" t="s">
        <v>136</v>
      </c>
      <c r="D36" s="251" t="e">
        <f ca="1">nomeaba10()</f>
        <v>#NAME?</v>
      </c>
      <c r="E36" s="1"/>
      <c r="F36" s="240"/>
      <c r="G36" s="69"/>
      <c r="H36" s="6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69"/>
      <c r="Y36" s="69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69"/>
      <c r="AP36" s="69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69"/>
      <c r="BG36" s="69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69"/>
      <c r="BX36" s="69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69"/>
      <c r="CO36" s="69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</row>
    <row r="37" spans="1:120" ht="18" customHeight="1">
      <c r="A37" s="1"/>
      <c r="B37" s="1">
        <f t="shared" si="14"/>
        <v>11</v>
      </c>
      <c r="C37" s="252" t="s">
        <v>137</v>
      </c>
      <c r="D37" s="251" t="e">
        <f ca="1">nomeaba11()</f>
        <v>#NAME?</v>
      </c>
      <c r="E37" s="1"/>
      <c r="F37" s="240"/>
      <c r="G37" s="69"/>
      <c r="H37" s="69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69"/>
      <c r="Y37" s="69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69"/>
      <c r="AP37" s="69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69"/>
      <c r="BG37" s="69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69"/>
      <c r="BX37" s="69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69"/>
      <c r="CO37" s="69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</row>
    <row r="38" spans="1:120" ht="18" customHeight="1">
      <c r="A38" s="1"/>
      <c r="B38" s="1">
        <f t="shared" si="14"/>
        <v>12</v>
      </c>
      <c r="C38" s="252" t="s">
        <v>138</v>
      </c>
      <c r="D38" s="251" t="e">
        <f ca="1">nomeaba12()</f>
        <v>#NAME?</v>
      </c>
      <c r="E38" s="1"/>
      <c r="F38" s="240"/>
      <c r="G38" s="69"/>
      <c r="H38" s="69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69"/>
      <c r="Y38" s="69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69"/>
      <c r="AP38" s="69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69"/>
      <c r="BG38" s="69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69"/>
      <c r="BX38" s="69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69"/>
      <c r="CO38" s="69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</row>
    <row r="39" spans="1:120" ht="18" customHeight="1">
      <c r="A39" s="1"/>
      <c r="B39" s="1">
        <f t="shared" si="14"/>
        <v>13</v>
      </c>
      <c r="C39" s="252" t="s">
        <v>139</v>
      </c>
      <c r="D39" s="251" t="e">
        <f ca="1">nomeaba13()</f>
        <v>#NAME?</v>
      </c>
      <c r="E39" s="1"/>
      <c r="F39" s="240"/>
      <c r="G39" s="69"/>
      <c r="H39" s="69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69"/>
      <c r="Y39" s="69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69"/>
      <c r="AP39" s="69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69"/>
      <c r="BG39" s="69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69"/>
      <c r="BX39" s="69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69"/>
      <c r="CO39" s="69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</row>
    <row r="40" spans="1:120" ht="15.75" customHeight="1">
      <c r="A40" s="1"/>
      <c r="B40" s="1">
        <f t="shared" si="14"/>
        <v>14</v>
      </c>
      <c r="C40" s="252" t="s">
        <v>140</v>
      </c>
      <c r="D40" s="251" t="e">
        <f ca="1">nomeaba14()</f>
        <v>#NAME?</v>
      </c>
      <c r="E40" s="1"/>
      <c r="F40" s="240"/>
      <c r="G40" s="69"/>
      <c r="H40" s="69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69"/>
      <c r="Y40" s="69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69"/>
      <c r="AP40" s="69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69"/>
      <c r="BG40" s="69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69"/>
      <c r="BX40" s="69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69"/>
      <c r="CO40" s="69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</row>
    <row r="41" spans="1:120" ht="15.75" customHeight="1">
      <c r="A41" s="1"/>
      <c r="B41" s="1">
        <f t="shared" si="14"/>
        <v>15</v>
      </c>
      <c r="C41" s="252" t="s">
        <v>141</v>
      </c>
      <c r="D41" s="251" t="e">
        <f ca="1">nomeaba15()</f>
        <v>#NAME?</v>
      </c>
      <c r="E41" s="1"/>
      <c r="F41" s="240"/>
      <c r="G41" s="69"/>
      <c r="H41" s="69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69"/>
      <c r="Y41" s="69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69"/>
      <c r="AP41" s="69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69"/>
      <c r="BG41" s="69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69"/>
      <c r="BX41" s="69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69"/>
      <c r="CO41" s="69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</row>
    <row r="42" spans="1:120" ht="15.75" customHeight="1">
      <c r="A42" s="1"/>
      <c r="B42" s="1">
        <f t="shared" si="14"/>
        <v>16</v>
      </c>
      <c r="C42" s="252" t="s">
        <v>142</v>
      </c>
      <c r="D42" s="251" t="e">
        <f ca="1">nomeaba16()</f>
        <v>#NAME?</v>
      </c>
      <c r="E42" s="1"/>
      <c r="F42" s="240"/>
      <c r="G42" s="69"/>
      <c r="H42" s="69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69"/>
      <c r="Y42" s="69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69"/>
      <c r="AP42" s="69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69"/>
      <c r="BG42" s="69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69"/>
      <c r="BX42" s="69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69"/>
      <c r="CO42" s="69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</row>
    <row r="43" spans="1:120" ht="15.75" customHeight="1">
      <c r="A43" s="1"/>
      <c r="B43" s="1">
        <f t="shared" si="14"/>
        <v>17</v>
      </c>
      <c r="C43" s="251" t="e">
        <f t="shared" ref="C43:D43" ca="1" si="15">nomeaba17()</f>
        <v>#NAME?</v>
      </c>
      <c r="D43" s="251" t="e">
        <f t="shared" ca="1" si="15"/>
        <v>#NAME?</v>
      </c>
      <c r="E43" s="1"/>
      <c r="F43" s="240"/>
      <c r="G43" s="69"/>
      <c r="H43" s="69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69"/>
      <c r="Y43" s="69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69"/>
      <c r="AP43" s="69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69"/>
      <c r="BG43" s="69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69"/>
      <c r="BX43" s="69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69"/>
      <c r="CO43" s="69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</row>
    <row r="44" spans="1:120" ht="15.75" customHeight="1">
      <c r="A44" s="1"/>
      <c r="B44" s="1"/>
      <c r="C44" s="243"/>
      <c r="D44" s="1"/>
      <c r="E44" s="1"/>
      <c r="F44" s="240"/>
      <c r="G44" s="69"/>
      <c r="H44" s="69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69"/>
      <c r="Y44" s="69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69"/>
      <c r="AP44" s="69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69"/>
      <c r="BG44" s="69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69"/>
      <c r="BX44" s="69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69"/>
      <c r="CO44" s="69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</row>
    <row r="45" spans="1:120" ht="15.75" customHeight="1">
      <c r="A45" s="1"/>
      <c r="B45" s="1"/>
      <c r="C45" s="243"/>
      <c r="D45" s="1"/>
      <c r="E45" s="1"/>
      <c r="F45" s="240"/>
      <c r="G45" s="69"/>
      <c r="H45" s="69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69"/>
      <c r="Y45" s="69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69"/>
      <c r="AP45" s="69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69"/>
      <c r="BG45" s="69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69"/>
      <c r="BX45" s="69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69"/>
      <c r="CO45" s="69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</row>
    <row r="46" spans="1:120" ht="15.75" customHeight="1">
      <c r="A46" s="1"/>
      <c r="B46" s="1"/>
      <c r="C46" s="243"/>
      <c r="D46" s="1"/>
      <c r="E46" s="1"/>
      <c r="F46" s="240"/>
      <c r="G46" s="69"/>
      <c r="H46" s="69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69"/>
      <c r="Y46" s="69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69"/>
      <c r="AP46" s="69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69"/>
      <c r="BG46" s="69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69"/>
      <c r="BX46" s="69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69"/>
      <c r="CO46" s="69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</row>
    <row r="47" spans="1:120" ht="15.75" customHeight="1">
      <c r="A47" s="1"/>
      <c r="B47" s="1"/>
      <c r="C47" s="243"/>
      <c r="D47" s="1"/>
      <c r="E47" s="1"/>
      <c r="F47" s="240"/>
      <c r="G47" s="69"/>
      <c r="H47" s="69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69"/>
      <c r="Y47" s="69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69"/>
      <c r="AP47" s="69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69"/>
      <c r="BG47" s="69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69"/>
      <c r="BX47" s="69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69"/>
      <c r="CO47" s="69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</row>
    <row r="48" spans="1:120" ht="15.75" customHeight="1">
      <c r="A48" s="1"/>
      <c r="B48" s="1"/>
      <c r="C48" s="243"/>
      <c r="D48" s="1"/>
      <c r="E48" s="1"/>
      <c r="F48" s="240"/>
      <c r="G48" s="69"/>
      <c r="H48" s="69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69"/>
      <c r="Y48" s="69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69"/>
      <c r="AP48" s="69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69"/>
      <c r="BG48" s="69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69"/>
      <c r="BX48" s="69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69"/>
      <c r="CO48" s="69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</row>
    <row r="49" spans="1:120" ht="15.75" customHeight="1">
      <c r="A49" s="1"/>
      <c r="B49" s="1"/>
      <c r="C49" s="243"/>
      <c r="D49" s="1"/>
      <c r="E49" s="1"/>
      <c r="F49" s="240"/>
      <c r="G49" s="69"/>
      <c r="H49" s="69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69"/>
      <c r="Y49" s="69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69"/>
      <c r="AP49" s="69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69"/>
      <c r="BG49" s="69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69"/>
      <c r="BX49" s="69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69"/>
      <c r="CO49" s="69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</row>
    <row r="50" spans="1:120" ht="15.75" customHeight="1">
      <c r="A50" s="1"/>
      <c r="B50" s="1"/>
      <c r="C50" s="243"/>
      <c r="D50" s="1"/>
      <c r="E50" s="1"/>
      <c r="F50" s="240"/>
      <c r="G50" s="69"/>
      <c r="H50" s="69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69"/>
      <c r="Y50" s="69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69"/>
      <c r="AP50" s="69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69"/>
      <c r="BG50" s="69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69"/>
      <c r="BX50" s="69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69"/>
      <c r="CO50" s="69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</row>
    <row r="51" spans="1:120" ht="15.75" customHeight="1">
      <c r="A51" s="1"/>
      <c r="B51" s="1"/>
      <c r="C51" s="243"/>
      <c r="D51" s="1"/>
      <c r="E51" s="1"/>
      <c r="F51" s="240"/>
      <c r="G51" s="69"/>
      <c r="H51" s="69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69"/>
      <c r="Y51" s="69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69"/>
      <c r="AP51" s="69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69"/>
      <c r="BG51" s="69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69"/>
      <c r="BX51" s="69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69"/>
      <c r="CO51" s="69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</row>
    <row r="52" spans="1:120" ht="15.75" customHeight="1">
      <c r="A52" s="1"/>
      <c r="B52" s="1"/>
      <c r="C52" s="1"/>
      <c r="D52" s="1"/>
      <c r="E52" s="1"/>
      <c r="F52" s="240"/>
      <c r="G52" s="69"/>
      <c r="H52" s="69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69"/>
      <c r="Y52" s="69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69"/>
      <c r="AP52" s="69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69"/>
      <c r="BG52" s="69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69"/>
      <c r="BX52" s="69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69"/>
      <c r="CO52" s="69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</row>
    <row r="53" spans="1:120" ht="15.75" customHeight="1">
      <c r="A53" s="1"/>
      <c r="B53" s="1"/>
      <c r="C53" s="1"/>
      <c r="D53" s="1"/>
      <c r="E53" s="1"/>
      <c r="F53" s="240"/>
      <c r="G53" s="69"/>
      <c r="H53" s="69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69"/>
      <c r="Y53" s="69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69"/>
      <c r="AP53" s="69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69"/>
      <c r="BG53" s="69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69"/>
      <c r="BX53" s="69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69"/>
      <c r="CO53" s="69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</row>
    <row r="54" spans="1:120" ht="15.75" customHeight="1">
      <c r="A54" s="1"/>
      <c r="B54" s="1"/>
      <c r="C54" s="1"/>
      <c r="D54" s="1"/>
      <c r="E54" s="1"/>
      <c r="F54" s="240"/>
      <c r="G54" s="69"/>
      <c r="H54" s="69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69"/>
      <c r="Y54" s="69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69"/>
      <c r="AP54" s="69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69"/>
      <c r="BG54" s="69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69"/>
      <c r="BX54" s="69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69"/>
      <c r="CO54" s="69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</row>
    <row r="55" spans="1:120" ht="15.75" customHeight="1">
      <c r="A55" s="1"/>
      <c r="B55" s="1"/>
      <c r="C55" s="1"/>
      <c r="D55" s="1"/>
      <c r="E55" s="1"/>
      <c r="F55" s="240"/>
      <c r="G55" s="69"/>
      <c r="H55" s="69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69"/>
      <c r="Y55" s="69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69"/>
      <c r="AP55" s="69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69"/>
      <c r="BG55" s="69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69"/>
      <c r="BX55" s="69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69"/>
      <c r="CO55" s="69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</row>
    <row r="56" spans="1:120" ht="15.75" customHeight="1">
      <c r="A56" s="1"/>
      <c r="B56" s="1"/>
      <c r="C56" s="1"/>
      <c r="D56" s="1"/>
      <c r="E56" s="1"/>
      <c r="F56" s="240"/>
      <c r="G56" s="69"/>
      <c r="H56" s="69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69"/>
      <c r="Y56" s="69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69"/>
      <c r="AP56" s="69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69"/>
      <c r="BG56" s="69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69"/>
      <c r="BX56" s="69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69"/>
      <c r="CO56" s="69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</row>
    <row r="57" spans="1:120" ht="15.75" customHeight="1">
      <c r="A57" s="1"/>
      <c r="B57" s="1"/>
      <c r="C57" s="1"/>
      <c r="D57" s="1"/>
      <c r="E57" s="1"/>
      <c r="F57" s="240"/>
      <c r="G57" s="69"/>
      <c r="H57" s="69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69"/>
      <c r="Y57" s="69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69"/>
      <c r="AP57" s="69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69"/>
      <c r="BG57" s="69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69"/>
      <c r="BX57" s="69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69"/>
      <c r="CO57" s="69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</row>
    <row r="58" spans="1:120" ht="15.75" customHeight="1">
      <c r="A58" s="1"/>
      <c r="B58" s="1"/>
      <c r="C58" s="1"/>
      <c r="D58" s="1"/>
      <c r="E58" s="1"/>
      <c r="F58" s="240"/>
      <c r="G58" s="69"/>
      <c r="H58" s="69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69"/>
      <c r="Y58" s="69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69"/>
      <c r="AP58" s="69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69"/>
      <c r="BG58" s="69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69"/>
      <c r="BX58" s="69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69"/>
      <c r="CO58" s="69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</row>
    <row r="59" spans="1:120" ht="15.75" customHeight="1"/>
    <row r="60" spans="1:120" ht="15.75" customHeight="1"/>
    <row r="61" spans="1:120" ht="15.75" customHeight="1"/>
    <row r="62" spans="1:120" ht="15.75" customHeight="1"/>
    <row r="63" spans="1:120" ht="15.75" customHeight="1"/>
    <row r="64" spans="1:120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</sheetData>
  <mergeCells count="157">
    <mergeCell ref="CU7:CW7"/>
    <mergeCell ref="CX7:CX9"/>
    <mergeCell ref="CY7:CY9"/>
    <mergeCell ref="CV8:CV9"/>
    <mergeCell ref="CH7:CH9"/>
    <mergeCell ref="CM7:CM9"/>
    <mergeCell ref="CN7:CN9"/>
    <mergeCell ref="CP7:CP9"/>
    <mergeCell ref="CQ7:CQ9"/>
    <mergeCell ref="CR7:CT7"/>
    <mergeCell ref="BF5:BV5"/>
    <mergeCell ref="BW5:CM5"/>
    <mergeCell ref="CN5:DD5"/>
    <mergeCell ref="B1:D1"/>
    <mergeCell ref="B5:D5"/>
    <mergeCell ref="G5:W5"/>
    <mergeCell ref="X5:AN5"/>
    <mergeCell ref="AO5:BE5"/>
    <mergeCell ref="CN6:DD6"/>
    <mergeCell ref="G6:W6"/>
    <mergeCell ref="X6:AN6"/>
    <mergeCell ref="AO6:BE6"/>
    <mergeCell ref="BF6:BV6"/>
    <mergeCell ref="BW6:CM6"/>
    <mergeCell ref="B6:B9"/>
    <mergeCell ref="C6:C9"/>
    <mergeCell ref="D6:D9"/>
    <mergeCell ref="E6:E9"/>
    <mergeCell ref="F6:F9"/>
    <mergeCell ref="CI7:CI9"/>
    <mergeCell ref="CJ7:CJ9"/>
    <mergeCell ref="CL7:CL9"/>
    <mergeCell ref="CA8:CA9"/>
    <mergeCell ref="DD7:DD9"/>
    <mergeCell ref="AY7:AY9"/>
    <mergeCell ref="AZ7:AZ9"/>
    <mergeCell ref="BE7:BE9"/>
    <mergeCell ref="BF7:BF9"/>
    <mergeCell ref="BH7:BH9"/>
    <mergeCell ref="BY7:BY9"/>
    <mergeCell ref="AN7:AN9"/>
    <mergeCell ref="AO7:AO9"/>
    <mergeCell ref="AF8:AF9"/>
    <mergeCell ref="BI7:BI9"/>
    <mergeCell ref="AT8:AT9"/>
    <mergeCell ref="AU8:AU9"/>
    <mergeCell ref="AW8:AW9"/>
    <mergeCell ref="BJ7:BL7"/>
    <mergeCell ref="BM7:BO7"/>
    <mergeCell ref="BP7:BP9"/>
    <mergeCell ref="BQ7:BQ9"/>
    <mergeCell ref="BV7:BV9"/>
    <mergeCell ref="BW7:BW9"/>
    <mergeCell ref="V7:V9"/>
    <mergeCell ref="W7:W9"/>
    <mergeCell ref="X7:X9"/>
    <mergeCell ref="Z7:Z9"/>
    <mergeCell ref="AA7:AA9"/>
    <mergeCell ref="AQ7:AQ9"/>
    <mergeCell ref="AR7:AR9"/>
    <mergeCell ref="AS7:AU7"/>
    <mergeCell ref="AV7:AX7"/>
    <mergeCell ref="AC8:AC9"/>
    <mergeCell ref="AD8:AD9"/>
    <mergeCell ref="AB7:AD7"/>
    <mergeCell ref="AE7:AG7"/>
    <mergeCell ref="AH7:AH9"/>
    <mergeCell ref="AI7:AI9"/>
    <mergeCell ref="AM7:AM9"/>
    <mergeCell ref="G7:G9"/>
    <mergeCell ref="I7:I9"/>
    <mergeCell ref="J7:J9"/>
    <mergeCell ref="K7:M7"/>
    <mergeCell ref="N7:P7"/>
    <mergeCell ref="Q7:Q9"/>
    <mergeCell ref="R7:R9"/>
    <mergeCell ref="L8:L9"/>
    <mergeCell ref="M8:M9"/>
    <mergeCell ref="O8:O9"/>
    <mergeCell ref="AC17:AD17"/>
    <mergeCell ref="AC18:AD18"/>
    <mergeCell ref="AC19:AD19"/>
    <mergeCell ref="AC20:AD20"/>
    <mergeCell ref="AC10:AD10"/>
    <mergeCell ref="AC11:AD11"/>
    <mergeCell ref="AC12:AD12"/>
    <mergeCell ref="AC13:AD13"/>
    <mergeCell ref="AC14:AD14"/>
    <mergeCell ref="AC15:AD15"/>
    <mergeCell ref="AC16:AD16"/>
    <mergeCell ref="AT10:AU10"/>
    <mergeCell ref="AT11:AU11"/>
    <mergeCell ref="AT12:AU12"/>
    <mergeCell ref="AT13:AU13"/>
    <mergeCell ref="AT14:AU14"/>
    <mergeCell ref="AT15:AU15"/>
    <mergeCell ref="AT16:AU16"/>
    <mergeCell ref="BK10:BL10"/>
    <mergeCell ref="BK11:BL11"/>
    <mergeCell ref="BK12:BL12"/>
    <mergeCell ref="BK13:BL13"/>
    <mergeCell ref="BK14:BL14"/>
    <mergeCell ref="BK19:BL19"/>
    <mergeCell ref="BK20:BL20"/>
    <mergeCell ref="BK15:BL15"/>
    <mergeCell ref="BK16:BL16"/>
    <mergeCell ref="BK17:BL17"/>
    <mergeCell ref="BK18:BL18"/>
    <mergeCell ref="AT18:AU18"/>
    <mergeCell ref="AT19:AU19"/>
    <mergeCell ref="AT20:AU20"/>
    <mergeCell ref="AT17:AU17"/>
    <mergeCell ref="CA7:CC7"/>
    <mergeCell ref="CD7:CF7"/>
    <mergeCell ref="CG7:CG9"/>
    <mergeCell ref="BK8:BK9"/>
    <mergeCell ref="BL8:BL9"/>
    <mergeCell ref="BN8:BN9"/>
    <mergeCell ref="CB8:CB9"/>
    <mergeCell ref="CC8:CC9"/>
    <mergeCell ref="CE8:CE9"/>
    <mergeCell ref="BZ7:BZ9"/>
    <mergeCell ref="CS10:CT10"/>
    <mergeCell ref="CS8:CS9"/>
    <mergeCell ref="CT8:CT9"/>
    <mergeCell ref="CB17:CC17"/>
    <mergeCell ref="CB18:CC18"/>
    <mergeCell ref="CB19:CC19"/>
    <mergeCell ref="CS15:CT15"/>
    <mergeCell ref="CS16:CT16"/>
    <mergeCell ref="CS17:CT17"/>
    <mergeCell ref="CS18:CT18"/>
    <mergeCell ref="CS19:CT19"/>
    <mergeCell ref="CS20:CT20"/>
    <mergeCell ref="L10:M10"/>
    <mergeCell ref="L11:M11"/>
    <mergeCell ref="L12:M12"/>
    <mergeCell ref="L13:M13"/>
    <mergeCell ref="L14:M14"/>
    <mergeCell ref="CS11:CT11"/>
    <mergeCell ref="CS12:CT12"/>
    <mergeCell ref="CS13:CT13"/>
    <mergeCell ref="CS14:CT14"/>
    <mergeCell ref="L19:M19"/>
    <mergeCell ref="L20:M20"/>
    <mergeCell ref="L15:M15"/>
    <mergeCell ref="L16:M16"/>
    <mergeCell ref="L17:M17"/>
    <mergeCell ref="L18:M18"/>
    <mergeCell ref="CB20:CC20"/>
    <mergeCell ref="CB10:CC10"/>
    <mergeCell ref="CB11:CC11"/>
    <mergeCell ref="CB12:CC12"/>
    <mergeCell ref="CB13:CC13"/>
    <mergeCell ref="CB14:CC14"/>
    <mergeCell ref="CB15:CC15"/>
    <mergeCell ref="CB16:CC16"/>
  </mergeCells>
  <phoneticPr fontId="176" type="noConversion"/>
  <dataValidations count="2">
    <dataValidation type="list" allowBlank="1" showErrorMessage="1" sqref="P10 U10:U20 O10:O20 H10:H20 L10:L20 AF10:AG20 AW10:AX20 BN10:BO20 CE10:CF20 CV10:CW20 CS10:CS20 BC10:BC20 BT10:BT20 CK10:CK20 DB10:DB20 Y10:Y20 AP10:AP20 BG10:BG20 BX10:BX20 CO10:CO20 AC10:AC20 AT10:AT20 BK10:BK20 CB10:CB20 AL10:AL20">
      <formula1>#REF!</formula1>
    </dataValidation>
    <dataValidation type="list" allowBlank="1" sqref="P11:P20">
      <formula1>#REF!</formula1>
    </dataValidation>
  </dataValidations>
  <printOptions horizontalCentered="1" verticalCentered="1"/>
  <pageMargins left="0.25" right="0.25" top="0.75" bottom="0.75" header="0" footer="0"/>
  <pageSetup paperSize="9" fitToHeight="0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'DADOS-CADASTRAIS'!$C$6:$C$102</xm:f>
          </x14:formula1>
          <xm:sqref>CP10:CP20 AQ10:AQ20 Z10:Z20 I10:I20 BH10:BH20 BY10:BY20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1000"/>
  <sheetViews>
    <sheetView topLeftCell="D88" zoomScale="80" zoomScaleNormal="80" workbookViewId="0">
      <selection activeCell="C57" sqref="C57"/>
    </sheetView>
  </sheetViews>
  <sheetFormatPr defaultColWidth="14.42578125" defaultRowHeight="15" customHeight="1"/>
  <cols>
    <col min="1" max="1" width="2.42578125" customWidth="1"/>
    <col min="2" max="2" width="62.42578125" customWidth="1"/>
    <col min="3" max="8" width="39.7109375" customWidth="1"/>
    <col min="9" max="11" width="46.7109375" hidden="1" customWidth="1"/>
    <col min="12" max="12" width="9.140625" hidden="1" customWidth="1"/>
    <col min="13" max="17" width="14.42578125" hidden="1"/>
  </cols>
  <sheetData>
    <row r="1" spans="1:12">
      <c r="A1" s="253" t="s">
        <v>123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</row>
    <row r="2" spans="1:12" ht="12.75" customHeight="1">
      <c r="A2" s="253"/>
      <c r="B2" s="254"/>
      <c r="C2" s="253"/>
      <c r="D2" s="255"/>
      <c r="E2" s="255"/>
      <c r="F2" s="253"/>
      <c r="G2" s="253"/>
      <c r="H2" s="253"/>
      <c r="I2" s="253"/>
      <c r="J2" s="253"/>
      <c r="K2" s="253"/>
      <c r="L2" s="253"/>
    </row>
    <row r="3" spans="1:12" ht="12.75" customHeight="1">
      <c r="A3" s="253"/>
      <c r="B3" s="254" t="s">
        <v>143</v>
      </c>
      <c r="C3" s="255" t="s">
        <v>144</v>
      </c>
      <c r="D3" s="255"/>
      <c r="E3" s="255"/>
      <c r="F3" s="253"/>
      <c r="G3" s="253"/>
      <c r="H3" s="253"/>
      <c r="I3" s="253"/>
      <c r="J3" s="253"/>
      <c r="K3" s="253"/>
      <c r="L3" s="253"/>
    </row>
    <row r="4" spans="1:12" ht="12.75" customHeight="1">
      <c r="A4" s="253"/>
      <c r="B4" s="254"/>
      <c r="C4" s="255" t="s">
        <v>145</v>
      </c>
      <c r="D4" s="255"/>
      <c r="E4" s="255"/>
      <c r="F4" s="253"/>
      <c r="G4" s="253"/>
      <c r="H4" s="253"/>
      <c r="I4" s="253"/>
      <c r="J4" s="253"/>
      <c r="K4" s="253"/>
      <c r="L4" s="253"/>
    </row>
    <row r="5" spans="1:12" ht="12.75" customHeight="1">
      <c r="A5" s="253"/>
      <c r="B5" s="254"/>
      <c r="C5" s="255" t="s">
        <v>146</v>
      </c>
      <c r="D5" s="256"/>
      <c r="E5" s="256"/>
      <c r="F5" s="253"/>
      <c r="G5" s="253"/>
      <c r="H5" s="253"/>
      <c r="I5" s="253"/>
      <c r="J5" s="253"/>
      <c r="K5" s="253"/>
      <c r="L5" s="253"/>
    </row>
    <row r="6" spans="1:12" ht="12.75" customHeight="1">
      <c r="A6" s="253"/>
      <c r="B6" s="254"/>
      <c r="C6" s="255"/>
      <c r="D6" s="255"/>
      <c r="E6" s="255"/>
      <c r="F6" s="253"/>
      <c r="G6" s="253"/>
      <c r="H6" s="253"/>
      <c r="I6" s="253"/>
      <c r="J6" s="253"/>
      <c r="K6" s="253"/>
      <c r="L6" s="253"/>
    </row>
    <row r="7" spans="1:12" ht="12.75" customHeight="1">
      <c r="A7" s="253"/>
      <c r="B7" s="254"/>
      <c r="C7" s="255"/>
      <c r="D7" s="255"/>
      <c r="E7" s="255"/>
      <c r="F7" s="253"/>
      <c r="G7" s="253"/>
      <c r="H7" s="253"/>
      <c r="I7" s="253"/>
      <c r="J7" s="253"/>
      <c r="K7" s="253"/>
      <c r="L7" s="253"/>
    </row>
    <row r="8" spans="1:12" ht="12.75" customHeight="1">
      <c r="A8" s="253"/>
      <c r="B8" s="254"/>
      <c r="C8" s="255"/>
      <c r="D8" s="255"/>
      <c r="E8" s="255"/>
      <c r="F8" s="253"/>
      <c r="G8" s="253"/>
      <c r="H8" s="253"/>
      <c r="I8" s="253"/>
      <c r="J8" s="253"/>
      <c r="K8" s="253"/>
      <c r="L8" s="253"/>
    </row>
    <row r="9" spans="1:12" ht="12.75" customHeight="1">
      <c r="A9" s="253"/>
      <c r="B9" s="818" t="s">
        <v>147</v>
      </c>
      <c r="C9" s="767"/>
      <c r="D9" s="767"/>
      <c r="E9" s="768"/>
      <c r="F9" s="253"/>
      <c r="G9" s="253"/>
      <c r="H9" s="253"/>
      <c r="I9" s="253"/>
      <c r="J9" s="253"/>
      <c r="K9" s="253"/>
      <c r="L9" s="253"/>
    </row>
    <row r="10" spans="1:12" ht="12.75" customHeight="1">
      <c r="A10" s="253"/>
      <c r="B10" s="254"/>
      <c r="C10" s="254"/>
      <c r="D10" s="254"/>
      <c r="E10" s="254"/>
      <c r="F10" s="253"/>
      <c r="G10" s="253"/>
      <c r="H10" s="253"/>
      <c r="I10" s="253"/>
      <c r="J10" s="253"/>
      <c r="K10" s="253"/>
      <c r="L10" s="253"/>
    </row>
    <row r="11" spans="1:12" ht="18.75" customHeight="1">
      <c r="A11" s="253"/>
      <c r="B11" s="257" t="s">
        <v>148</v>
      </c>
      <c r="C11" s="819" t="str">
        <f>CAMPUS.CONTRATANTE!G5</f>
        <v>SERVIÇO DE PORTARIA - DIURNA E NOTURNA</v>
      </c>
      <c r="D11" s="770"/>
      <c r="E11" s="770"/>
      <c r="F11" s="253"/>
      <c r="G11" s="253"/>
      <c r="H11" s="253"/>
      <c r="I11" s="253"/>
      <c r="J11" s="253"/>
      <c r="K11" s="253"/>
      <c r="L11" s="253"/>
    </row>
    <row r="12" spans="1:12" ht="12.75" customHeight="1">
      <c r="A12" s="253"/>
      <c r="B12" s="258" t="s">
        <v>149</v>
      </c>
      <c r="C12" s="811"/>
      <c r="D12" s="770"/>
      <c r="E12" s="812"/>
      <c r="F12" s="253"/>
      <c r="G12" s="253"/>
      <c r="H12" s="253"/>
      <c r="I12" s="253"/>
      <c r="J12" s="253"/>
      <c r="K12" s="253"/>
      <c r="L12" s="253"/>
    </row>
    <row r="13" spans="1:12" ht="12.75" customHeight="1">
      <c r="A13" s="253"/>
      <c r="B13" s="259" t="s">
        <v>150</v>
      </c>
      <c r="C13" s="811"/>
      <c r="D13" s="770"/>
      <c r="E13" s="812"/>
      <c r="F13" s="253"/>
      <c r="G13" s="253"/>
      <c r="H13" s="253"/>
      <c r="I13" s="253"/>
      <c r="J13" s="253"/>
      <c r="K13" s="253"/>
      <c r="L13" s="253"/>
    </row>
    <row r="14" spans="1:12" ht="23.25" customHeight="1">
      <c r="A14" s="260"/>
      <c r="B14" s="261" t="s">
        <v>151</v>
      </c>
      <c r="C14" s="820" t="str">
        <f>CAMPUS.CONTRATANTE!D11</f>
        <v>CAÇAPAVA-DO-SUL__CS</v>
      </c>
      <c r="D14" s="770"/>
      <c r="E14" s="812"/>
      <c r="F14" s="623" t="s">
        <v>152</v>
      </c>
      <c r="G14" s="262"/>
      <c r="H14" s="262"/>
      <c r="I14" s="262"/>
      <c r="J14" s="262"/>
      <c r="K14" s="262"/>
      <c r="L14" s="260"/>
    </row>
    <row r="15" spans="1:12" ht="12.75" customHeight="1">
      <c r="A15" s="253"/>
      <c r="B15" s="259" t="s">
        <v>153</v>
      </c>
      <c r="C15" s="811"/>
      <c r="D15" s="770"/>
      <c r="E15" s="812"/>
      <c r="F15" s="253"/>
      <c r="G15" s="253"/>
      <c r="H15" s="253"/>
      <c r="I15" s="253"/>
      <c r="J15" s="253"/>
      <c r="K15" s="253"/>
      <c r="L15" s="253"/>
    </row>
    <row r="16" spans="1:12" ht="12.75" customHeight="1">
      <c r="A16" s="253"/>
      <c r="B16" s="259" t="s">
        <v>154</v>
      </c>
      <c r="C16" s="813"/>
      <c r="D16" s="770"/>
      <c r="E16" s="812"/>
      <c r="F16" s="253"/>
      <c r="G16" s="253"/>
      <c r="H16" s="253"/>
      <c r="I16" s="253"/>
      <c r="J16" s="253"/>
      <c r="K16" s="253"/>
      <c r="L16" s="253"/>
    </row>
    <row r="17" spans="1:12" ht="12.75" customHeight="1">
      <c r="A17" s="253"/>
      <c r="B17" s="259" t="s">
        <v>155</v>
      </c>
      <c r="C17" s="811"/>
      <c r="D17" s="770"/>
      <c r="E17" s="812"/>
      <c r="F17" s="253"/>
      <c r="G17" s="253"/>
      <c r="H17" s="253"/>
      <c r="I17" s="253"/>
      <c r="J17" s="253"/>
      <c r="K17" s="253"/>
      <c r="L17" s="253"/>
    </row>
    <row r="18" spans="1:12" ht="12.75" customHeight="1">
      <c r="A18" s="253"/>
      <c r="B18" s="259" t="s">
        <v>156</v>
      </c>
      <c r="C18" s="811"/>
      <c r="D18" s="770"/>
      <c r="E18" s="812"/>
      <c r="F18" s="253"/>
      <c r="G18" s="253"/>
      <c r="H18" s="253"/>
      <c r="I18" s="253"/>
      <c r="J18" s="253"/>
      <c r="K18" s="253"/>
      <c r="L18" s="253"/>
    </row>
    <row r="19" spans="1:12" ht="12.75" customHeight="1">
      <c r="A19" s="253"/>
      <c r="B19" s="259" t="s">
        <v>157</v>
      </c>
      <c r="C19" s="811"/>
      <c r="D19" s="770"/>
      <c r="E19" s="812"/>
      <c r="F19" s="253"/>
      <c r="G19" s="253"/>
      <c r="H19" s="253"/>
      <c r="I19" s="253"/>
      <c r="J19" s="253"/>
      <c r="K19" s="253"/>
      <c r="L19" s="253"/>
    </row>
    <row r="20" spans="1:12" ht="12.75" customHeight="1">
      <c r="A20" s="253"/>
      <c r="B20" s="259" t="s">
        <v>158</v>
      </c>
      <c r="C20" s="263"/>
      <c r="D20" s="264"/>
      <c r="E20" s="265"/>
      <c r="F20" s="253"/>
      <c r="G20" s="253"/>
      <c r="H20" s="253"/>
      <c r="I20" s="253"/>
      <c r="J20" s="253"/>
      <c r="K20" s="253"/>
      <c r="L20" s="253"/>
    </row>
    <row r="21" spans="1:12" ht="12.75" customHeight="1">
      <c r="A21" s="253"/>
      <c r="B21" s="259" t="s">
        <v>159</v>
      </c>
      <c r="C21" s="811"/>
      <c r="D21" s="770"/>
      <c r="E21" s="812"/>
      <c r="F21" s="253"/>
      <c r="G21" s="253"/>
      <c r="H21" s="253"/>
      <c r="I21" s="253"/>
      <c r="J21" s="253"/>
      <c r="K21" s="253"/>
      <c r="L21" s="253"/>
    </row>
    <row r="22" spans="1:12" ht="12.75" customHeight="1">
      <c r="A22" s="253"/>
      <c r="B22" s="259" t="s">
        <v>160</v>
      </c>
      <c r="C22" s="815"/>
      <c r="D22" s="770"/>
      <c r="E22" s="812"/>
      <c r="F22" s="253"/>
      <c r="G22" s="253"/>
      <c r="H22" s="253"/>
      <c r="I22" s="253"/>
      <c r="J22" s="253"/>
      <c r="K22" s="253"/>
      <c r="L22" s="253"/>
    </row>
    <row r="23" spans="1:12" ht="12.75" customHeight="1">
      <c r="A23" s="253"/>
      <c r="B23" s="259" t="s">
        <v>161</v>
      </c>
      <c r="C23" s="816"/>
      <c r="D23" s="774"/>
      <c r="E23" s="775"/>
      <c r="F23" s="253"/>
      <c r="G23" s="253"/>
      <c r="H23" s="253"/>
      <c r="I23" s="253"/>
      <c r="J23" s="253"/>
      <c r="K23" s="253"/>
      <c r="L23" s="253"/>
    </row>
    <row r="24" spans="1:12" ht="12.75" customHeight="1">
      <c r="A24" s="253"/>
      <c r="B24" s="266" t="s">
        <v>162</v>
      </c>
      <c r="C24" s="263"/>
      <c r="D24" s="265"/>
      <c r="E24" s="267"/>
      <c r="F24" s="253"/>
      <c r="G24" s="253"/>
      <c r="H24" s="253"/>
      <c r="I24" s="253"/>
      <c r="J24" s="253"/>
      <c r="K24" s="253"/>
      <c r="L24" s="253"/>
    </row>
    <row r="25" spans="1:12" ht="12.75" customHeight="1">
      <c r="A25" s="253"/>
      <c r="B25" s="268"/>
      <c r="C25" s="268"/>
      <c r="D25" s="268"/>
      <c r="E25" s="268"/>
      <c r="F25" s="253"/>
      <c r="G25" s="253"/>
      <c r="H25" s="253"/>
      <c r="I25" s="253"/>
      <c r="J25" s="253"/>
      <c r="K25" s="253"/>
      <c r="L25" s="253"/>
    </row>
    <row r="26" spans="1:12" ht="12.75" customHeight="1">
      <c r="A26" s="253"/>
      <c r="B26" s="817" t="s">
        <v>163</v>
      </c>
      <c r="C26" s="767"/>
      <c r="D26" s="768"/>
      <c r="E26" s="814" t="s">
        <v>164</v>
      </c>
      <c r="F26" s="814" t="s">
        <v>165</v>
      </c>
      <c r="G26" s="269"/>
      <c r="H26" s="269"/>
      <c r="I26" s="270"/>
      <c r="J26" s="270"/>
      <c r="K26" s="270"/>
      <c r="L26" s="253"/>
    </row>
    <row r="27" spans="1:12" ht="12.75" customHeight="1">
      <c r="A27" s="253"/>
      <c r="B27" s="253"/>
      <c r="C27" s="253"/>
      <c r="D27" s="253"/>
      <c r="E27" s="810"/>
      <c r="F27" s="810"/>
      <c r="G27" s="270"/>
      <c r="H27" s="270"/>
      <c r="I27" s="270"/>
      <c r="J27" s="270"/>
      <c r="K27" s="270"/>
      <c r="L27" s="253"/>
    </row>
    <row r="28" spans="1:12" ht="21.75" customHeight="1">
      <c r="A28" s="271"/>
      <c r="B28" s="272" t="s">
        <v>166</v>
      </c>
      <c r="C28" s="807">
        <v>1</v>
      </c>
      <c r="D28" s="273"/>
      <c r="E28" s="809">
        <v>1.6500000000000001E-2</v>
      </c>
      <c r="F28" s="809">
        <v>7.5999999999999998E-2</v>
      </c>
      <c r="G28" s="274"/>
      <c r="H28" s="275"/>
      <c r="I28" s="275"/>
      <c r="J28" s="275"/>
      <c r="K28" s="275"/>
      <c r="L28" s="271"/>
    </row>
    <row r="29" spans="1:12" ht="21.75" customHeight="1">
      <c r="A29" s="271"/>
      <c r="B29" s="272" t="s">
        <v>167</v>
      </c>
      <c r="C29" s="808"/>
      <c r="D29" s="276"/>
      <c r="E29" s="810"/>
      <c r="F29" s="810"/>
      <c r="G29" s="274"/>
      <c r="H29" s="275"/>
      <c r="I29" s="275"/>
      <c r="J29" s="275"/>
      <c r="K29" s="275"/>
      <c r="L29" s="271"/>
    </row>
    <row r="30" spans="1:12" ht="12.75" customHeight="1">
      <c r="A30" s="253"/>
      <c r="B30" s="277"/>
      <c r="C30" s="278"/>
      <c r="D30" s="278"/>
      <c r="E30" s="253"/>
      <c r="F30" s="253"/>
      <c r="G30" s="270"/>
      <c r="H30" s="270"/>
      <c r="I30" s="270"/>
      <c r="J30" s="270"/>
      <c r="K30" s="270"/>
      <c r="L30" s="253"/>
    </row>
    <row r="31" spans="1:12" ht="12.75" customHeight="1">
      <c r="A31" s="253"/>
      <c r="B31" s="806" t="s">
        <v>168</v>
      </c>
      <c r="C31" s="767"/>
      <c r="D31" s="768"/>
      <c r="E31" s="279"/>
      <c r="F31" s="279"/>
      <c r="G31" s="279"/>
      <c r="H31" s="279"/>
      <c r="I31" s="280"/>
      <c r="J31" s="280"/>
      <c r="K31" s="280"/>
      <c r="L31" s="253"/>
    </row>
    <row r="32" spans="1:12" ht="12.75" customHeight="1">
      <c r="A32" s="253"/>
      <c r="B32" s="281"/>
      <c r="C32" s="281"/>
      <c r="D32" s="281"/>
      <c r="E32" s="281"/>
      <c r="F32" s="281"/>
      <c r="G32" s="281"/>
      <c r="H32" s="281"/>
      <c r="I32" s="281"/>
      <c r="J32" s="281"/>
      <c r="K32" s="281"/>
      <c r="L32" s="253"/>
    </row>
    <row r="33" spans="1:17" ht="42" customHeight="1">
      <c r="A33" s="253"/>
      <c r="B33" s="277" t="s">
        <v>169</v>
      </c>
      <c r="C33" s="624" t="str">
        <f>CAMPUS.CONTRATANTE!G6</f>
        <v>5174-10_PORTEIRO_44hs_diurno_seg-a-sex</v>
      </c>
      <c r="D33" s="624" t="str">
        <f>CAMPUS.CONTRATANTE!X6</f>
        <v>5174-10_PORTEIRO_40hs_seg-a-sex</v>
      </c>
      <c r="E33" s="624" t="str">
        <f>CAMPUS.CONTRATANTE!AO6</f>
        <v>5174-10_PORTEIRO_12hX36_diurno</v>
      </c>
      <c r="F33" s="624" t="str">
        <f>CAMPUS.CONTRATANTE!BF6</f>
        <v>5174-10_PORTEIRO_12hX36_Noturno</v>
      </c>
      <c r="G33" s="624" t="str">
        <f>CAMPUS.CONTRATANTE!BW6</f>
        <v>5174-10_PORTEIRO_6hs_Diurno_seg-a-sex</v>
      </c>
      <c r="H33" s="624" t="str">
        <f>CAMPUS.CONTRATANTE!CN6</f>
        <v>5174-10_PORTEIRO_4hs_Noturno_seg-a-sex</v>
      </c>
      <c r="I33" s="282" t="e">
        <f>CAMPUS.CONTRATANTE!#REF!</f>
        <v>#REF!</v>
      </c>
      <c r="J33" s="282" t="e">
        <f>CAMPUS.CONTRATANTE!#REF!</f>
        <v>#REF!</v>
      </c>
      <c r="K33" s="282" t="e">
        <f>CAMPUS.CONTRATANTE!#REF!</f>
        <v>#REF!</v>
      </c>
      <c r="L33" s="282"/>
      <c r="M33" s="282"/>
      <c r="N33" s="282"/>
      <c r="O33" s="282"/>
      <c r="P33" s="282"/>
      <c r="Q33" s="282"/>
    </row>
    <row r="34" spans="1:17" ht="8.25" customHeight="1">
      <c r="A34" s="253"/>
      <c r="B34" s="277"/>
      <c r="C34" s="283"/>
      <c r="D34" s="283"/>
      <c r="E34" s="283"/>
      <c r="F34" s="283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3"/>
    </row>
    <row r="35" spans="1:17" ht="15" customHeight="1">
      <c r="A35" s="253"/>
      <c r="B35" s="277" t="s">
        <v>170</v>
      </c>
      <c r="C35" s="284" t="str">
        <f>CAMPUS.CONTRATANTE!I10</f>
        <v>RS000040/2025</v>
      </c>
      <c r="D35" s="284" t="str">
        <f>CAMPUS.CONTRATANTE!Z10</f>
        <v>RS000040/2025</v>
      </c>
      <c r="E35" s="284" t="str">
        <f>CAMPUS.CONTRATANTE!AQ10</f>
        <v>RS000040/2025</v>
      </c>
      <c r="F35" s="284" t="str">
        <f>CAMPUS.CONTRATANTE!BH10</f>
        <v>RS000040/2025</v>
      </c>
      <c r="G35" s="625" t="str">
        <f>CAMPUS.CONTRATANTE!BY10</f>
        <v>RS000040/2025</v>
      </c>
      <c r="H35" s="284" t="str">
        <f>CAMPUS.CONTRATANTE!CP10</f>
        <v>RS000040/2025</v>
      </c>
      <c r="I35" s="284" t="e">
        <f>VLOOKUP(C14,CAMPUS.CONTRATANTE!$D$10:$DF$20,159,0)</f>
        <v>#REF!</v>
      </c>
      <c r="J35" s="284" t="e">
        <f>VLOOKUP(C14,CAMPUS.CONTRATANTE!$D$10:$DF$20,176,0)</f>
        <v>#REF!</v>
      </c>
      <c r="K35" s="284" t="e">
        <f>VLOOKUP(C14,CAMPUS.CONTRATANTE!$D$10:$DF$20,193,0)</f>
        <v>#REF!</v>
      </c>
      <c r="L35" s="284"/>
      <c r="M35" s="284"/>
      <c r="N35" s="284"/>
      <c r="O35" s="284"/>
      <c r="P35" s="284"/>
      <c r="Q35" s="284"/>
    </row>
    <row r="36" spans="1:17" ht="15" customHeight="1">
      <c r="A36" s="253"/>
      <c r="B36" s="277" t="s">
        <v>171</v>
      </c>
      <c r="C36" s="281" t="str">
        <f>VLOOKUP(C35,'DADOS-CADASTRAIS'!$C$6:$O$102,3,0)</f>
        <v>01 de JANEIRO</v>
      </c>
      <c r="D36" s="281" t="str">
        <f>VLOOKUP(D35,'DADOS-CADASTRAIS'!$C$6:$O$102,3,0)</f>
        <v>01 de JANEIRO</v>
      </c>
      <c r="E36" s="281" t="str">
        <f>VLOOKUP(E35,'DADOS-CADASTRAIS'!$C$6:$O$102,3,0)</f>
        <v>01 de JANEIRO</v>
      </c>
      <c r="F36" s="281" t="str">
        <f>VLOOKUP(F35,'DADOS-CADASTRAIS'!$C$6:$O$102,3,0)</f>
        <v>01 de JANEIRO</v>
      </c>
      <c r="G36" s="281" t="str">
        <f>VLOOKUP(G35,'DADOS-CADASTRAIS'!$C$6:$O$102,3,0)</f>
        <v>01 de JANEIRO</v>
      </c>
      <c r="H36" s="281" t="str">
        <f>VLOOKUP(H35,'DADOS-CADASTRAIS'!$C$6:$O$102,3,0)</f>
        <v>01 de JANEIRO</v>
      </c>
      <c r="I36" s="285" t="e">
        <f>VLOOKUP(I35,'DADOS-CADASTRAIS'!$C$6:$F$17,3,0)</f>
        <v>#REF!</v>
      </c>
      <c r="J36" s="285" t="e">
        <f>VLOOKUP(J35,'DADOS-CADASTRAIS'!$C$6:$O$102,3,0)</f>
        <v>#REF!</v>
      </c>
      <c r="K36" s="285" t="e">
        <f>VLOOKUP(K35,'DADOS-CADASTRAIS'!$C$6:$O$102,3,0)</f>
        <v>#REF!</v>
      </c>
      <c r="L36" s="281"/>
      <c r="M36" s="281"/>
      <c r="N36" s="281"/>
      <c r="O36" s="281"/>
      <c r="P36" s="281"/>
      <c r="Q36" s="281"/>
    </row>
    <row r="37" spans="1:17" ht="18.75" customHeight="1">
      <c r="A37" s="253"/>
      <c r="B37" s="286" t="s">
        <v>172</v>
      </c>
      <c r="C37" s="287">
        <f>CAMPUS.CONTRATANTE!J10</f>
        <v>1991.06</v>
      </c>
      <c r="D37" s="287">
        <f>VLOOKUP(C14,CAMPUS.CONTRATANTE!$D$10:$DF$20,24,0)</f>
        <v>1991.06</v>
      </c>
      <c r="E37" s="287">
        <f>VLOOKUP(C14,CAMPUS.CONTRATANTE!$D$10:$DF$20,41,0)</f>
        <v>1991.06</v>
      </c>
      <c r="F37" s="287">
        <f>VLOOKUP(C14,CAMPUS.CONTRATANTE!$D$10:$DF$20,58,0)</f>
        <v>1991.06</v>
      </c>
      <c r="G37" s="287">
        <f>VLOOKUP(C14,CAMPUS.CONTRATANTE!$D$10:$DF$20,75,0)</f>
        <v>1991.06</v>
      </c>
      <c r="H37" s="287">
        <f>CAMPUS.CONTRATANTE!J10</f>
        <v>1991.06</v>
      </c>
      <c r="I37" s="287" t="e">
        <f>VLOOKUP(C14,CAMPUS.CONTRATANTE!$D$10:$DF$20,160,0)</f>
        <v>#REF!</v>
      </c>
      <c r="J37" s="287" t="e">
        <f>VLOOKUP(C14,CAMPUS.CONTRATANTE!$D$10:$DF$20,177,0)</f>
        <v>#REF!</v>
      </c>
      <c r="K37" s="287" t="e">
        <f>VLOOKUP(C14,CAMPUS.CONTRATANTE!$D$10:$DF$20,194,0)</f>
        <v>#REF!</v>
      </c>
      <c r="L37" s="287"/>
      <c r="M37" s="287"/>
      <c r="N37" s="287"/>
      <c r="O37" s="287"/>
      <c r="P37" s="287"/>
      <c r="Q37" s="287"/>
    </row>
    <row r="38" spans="1:17" ht="15" customHeight="1">
      <c r="A38" s="253"/>
      <c r="B38" s="277" t="s">
        <v>173</v>
      </c>
      <c r="C38" s="288" t="str">
        <f>VLOOKUP(C14,CAMPUS.CONTRATANTE!$D$10:$DF$20,9,0)</f>
        <v>SEM ADICIONAL DE FUNÇÃO</v>
      </c>
      <c r="D38" s="288" t="str">
        <f>VLOOKUP(C14,CAMPUS.CONTRATANTE!$D$10:$DF$20,26,0)</f>
        <v>SEM ADICIONAL DE FUNÇÃO</v>
      </c>
      <c r="E38" s="288" t="str">
        <f>VLOOKUP(C14,CAMPUS.CONTRATANTE!$D$10:$DF$20,43,0)</f>
        <v>SEM ADICIONAL DE FUNÇÃO</v>
      </c>
      <c r="F38" s="288" t="str">
        <f>VLOOKUP(C14,CAMPUS.CONTRATANTE!$D$10:$DF$20,60,0)</f>
        <v>SEM ADICIONAL DE FUNÇÃO</v>
      </c>
      <c r="G38" s="288" t="str">
        <f>VLOOKUP(C14,CAMPUS.CONTRATANTE!$D$10:$DF$20,77,0)</f>
        <v>SEM ADICIONAL DE FUNÇÃO</v>
      </c>
      <c r="H38" s="288" t="str">
        <f>F38</f>
        <v>SEM ADICIONAL DE FUNÇÃO</v>
      </c>
      <c r="I38" s="288" t="e">
        <f>VLOOKUP(C14,CAMPUS.CONTRATANTE!$D$10:$DF$20,162,0)</f>
        <v>#REF!</v>
      </c>
      <c r="J38" s="288" t="e">
        <f>VLOOKUP(C14,CAMPUS.CONTRATANTE!$D$10:$DF$20,179,0)</f>
        <v>#REF!</v>
      </c>
      <c r="K38" s="288" t="e">
        <f>VLOOKUP(C14,CAMPUS.CONTRATANTE!$D$10:$DF$20,196,0)</f>
        <v>#REF!</v>
      </c>
      <c r="L38" s="288"/>
      <c r="M38" s="288"/>
      <c r="N38" s="288"/>
      <c r="O38" s="288"/>
      <c r="P38" s="288"/>
      <c r="Q38" s="288"/>
    </row>
    <row r="39" spans="1:17" ht="15" customHeight="1">
      <c r="A39" s="253"/>
      <c r="B39" s="277" t="s">
        <v>174</v>
      </c>
      <c r="C39" s="289">
        <f>IF(C38="SEM ADICIONAL DE FUNÇÃO",0,VLOOKUP(C14,CAMPUS.CONTRATANTE!$D$10:$DF$20,8,0))</f>
        <v>0</v>
      </c>
      <c r="D39" s="289">
        <f>IF(D38="SEM ADICIONAL DE FUNÇÃO",0,VLOOKUP(C14,CAMPUS.CONTRATANTE!$D$10:$DF$20,25,0))</f>
        <v>0</v>
      </c>
      <c r="E39" s="289">
        <f>IF(E38="SEM ADICIONAL DE FUNÇÃO",0,VLOOKUP(C14,CAMPUS.CONTRATANTE!$D$10:$DF$20,42,0))</f>
        <v>0</v>
      </c>
      <c r="F39" s="289">
        <f t="shared" ref="F39:G39" si="0">IF(F38="SEM ADICIONAL DE FUNÇÃO",0,25%)</f>
        <v>0</v>
      </c>
      <c r="G39" s="289">
        <f t="shared" si="0"/>
        <v>0</v>
      </c>
      <c r="H39" s="289"/>
      <c r="I39" s="289"/>
      <c r="J39" s="289"/>
      <c r="K39" s="289"/>
      <c r="L39" s="289"/>
      <c r="M39" s="289"/>
      <c r="N39" s="289"/>
      <c r="O39" s="289"/>
      <c r="P39" s="289"/>
      <c r="Q39" s="289"/>
    </row>
    <row r="40" spans="1:17" ht="15" customHeight="1">
      <c r="A40" s="253"/>
      <c r="B40" s="277" t="s">
        <v>175</v>
      </c>
      <c r="C40" s="288" t="str">
        <f>VLOOKUP(C14,CAMPUS.CONTRATANTE!$D$10:$DF$20,12,0)</f>
        <v>SEM ADICIONAL DE RISCO</v>
      </c>
      <c r="D40" s="288" t="str">
        <f>VLOOKUP(C14,CAMPUS.CONTRATANTE!$D$10:$DF$20,29,0)</f>
        <v>SEM ADICIONAL DE RISCO</v>
      </c>
      <c r="E40" s="288" t="str">
        <f>VLOOKUP(C14,CAMPUS.CONTRATANTE!$D$10:$DF$20,46,0)</f>
        <v>SEM ADICIONAL DE RISCO</v>
      </c>
      <c r="F40" s="288" t="str">
        <f>VLOOKUP(C14,CAMPUS.CONTRATANTE!$D$10:$DF$20,63,0)</f>
        <v>SEM ADICIONAL DE RISCO</v>
      </c>
      <c r="G40" s="288" t="str">
        <f>VLOOKUP(C14,CAMPUS.CONTRATANTE!$D$10:$DF$20,80,0)</f>
        <v>SEM ADICIONAL DE RISCO</v>
      </c>
      <c r="H40" s="288" t="str">
        <f>F40</f>
        <v>SEM ADICIONAL DE RISCO</v>
      </c>
      <c r="I40" s="288" t="e">
        <f>VLOOKUP(C14,CAMPUS.CONTRATANTE!$D$10:$DF$20,165,0)</f>
        <v>#REF!</v>
      </c>
      <c r="J40" s="288" t="e">
        <f>VLOOKUP(C14,CAMPUS.CONTRATANTE!$D$10:$DF$20,182,0)</f>
        <v>#REF!</v>
      </c>
      <c r="K40" s="288" t="e">
        <f>VLOOKUP(C14,CAMPUS.CONTRATANTE!$D$10:$DF$20,199,0)</f>
        <v>#REF!</v>
      </c>
      <c r="L40" s="288"/>
      <c r="M40" s="288"/>
      <c r="N40" s="288"/>
      <c r="O40" s="288"/>
      <c r="P40" s="288"/>
      <c r="Q40" s="288"/>
    </row>
    <row r="41" spans="1:17" ht="15" customHeight="1">
      <c r="A41" s="253"/>
      <c r="B41" s="277" t="s">
        <v>176</v>
      </c>
      <c r="C41" s="289">
        <f>IFERROR(IF(C40="INSALUB S/MIN. NACION.",VLOOKUP(C14,CAMPUS.CONTRATANTE!$D$10:$DF$20,11,0),IF(C40="INSALUB S/NORMATIVO",VLOOKUP(C14,CAMPUS.CONTRATANTE!$D$10:$DF$20,11,0),IF(C35="PERICULOSIDADE",0*0,0))),0)</f>
        <v>0</v>
      </c>
      <c r="D41" s="289">
        <f>IFERROR(IF(D40="INSALUB S/MIN. NACION.",VLOOKUP(C14,CAMPUS.CONTRATANTE!$D$10:$DF$20,28,0),IF(D40="INSALUB S/NORMATIVO",VLOOKUP(C14,CAMPUS.CONTRATANTE!$D$10:$DF$20,28,0),IF(D35="PERICULOSIDADE",0*0,0))),0)</f>
        <v>0</v>
      </c>
      <c r="E41" s="289">
        <f>IFERROR(IF(E40="INSALUB S/MIN. NACION.",VLOOKUP(C14,CAMPUS.CONTRATANTE!$D$10:$DF$20,45,0),IF(E40="INSALUB S/NORMATIVO",VLOOKUP(C14,CAMPUS.CONTRATANTE!$D$10:$DF$20,45,0),IF(E35="PERICULOSIDADE",0*0,0))),0)</f>
        <v>0</v>
      </c>
      <c r="F41" s="289">
        <f>IFERROR(IF(F40="INSALUB S/MIN. NACION.",VLOOKUP(C14,CAMPUS.CONTRATANTE!$D$10:$DF$20,62,0),IF(F40="INSALUB S/NORMATIVO",VLOOKUP(C14,CAMPUS.CONTRATANTE!$D$10:$DF$20,62,0),IF(F35="PERICULOSIDADE",0*0,0))),0)</f>
        <v>0</v>
      </c>
      <c r="G41" s="289">
        <f>IFERROR(IF(G40="INSALUB S/MIN. NACION.",VLOOKUP(C14,CAMPUS.CONTRATANTE!$D$10:$DF$20,79,0),IF(G40="INSALUB S/NORMATIVO",VLOOKUP(C14,CAMPUS.CONTRATANTE!$D$10:$DF$20,79,0),IF(G35="PERICULOSIDADE",0*0,0))),0)</f>
        <v>0</v>
      </c>
      <c r="H41" s="289">
        <f>IFERROR(IF(H40="INSALUB S/MINIMO",VLOOKUP(C14,CAMPUS.CONTRATANTE!$D$10:$DF$20,130,0),IF(H40="INSALUB S/NORMATIVO",VLOOKUP(C14,CAMPUS.CONTRATANTE!$D$10:$DF$20,130,0),IF(H35="PERICULOSIDADE",0*0,0))),0)</f>
        <v>0</v>
      </c>
      <c r="I41" s="289">
        <f>IFERROR(IF(I40="INSALUB S/MINIMO",VLOOKUP(C14,CAMPUS.CONTRATANTE!$D$10:$DF$20,164,0),IF(I40="INSALUB S/NORMATIVO",VLOOKUP(C14,CAMPUS.CONTRATANTE!$D$10:$DF$20,164,0),IF(I35="PERICULOSIDADE",0*0,0))),0)</f>
        <v>0</v>
      </c>
      <c r="J41" s="289">
        <f>IFERROR(IF(J40="INSALUB S/MINIMO",VLOOKUP(C14,CAMPUS.CONTRATANTE!$D$10:$DF$20,181,0),IF(J40="INSALUB S/NORMATIVO",VLOOKUP(C14,CAMPUS.CONTRATANTE!$D$10:$DF$20,181,0),IF(J35="PERICULOSIDADE",0*0,0))),0)</f>
        <v>0</v>
      </c>
      <c r="K41" s="289">
        <f>IFERROR(IF(K40="INSALUB S/MINIMO",VLOOKUP(C14,CAMPUS.CONTRATANTE!$D$10:$DF$20,198,0),IF(K40="INSALUB S/NORMATIVO",VLOOKUP(C14,CAMPUS.CONTRATANTE!$D$10:$DF$20,198,0),IF(K35="PERICULOSIDADE",0*0,0))),0)</f>
        <v>0</v>
      </c>
      <c r="L41" s="289"/>
      <c r="M41" s="289"/>
      <c r="N41" s="289"/>
      <c r="O41" s="289"/>
      <c r="P41" s="289"/>
      <c r="Q41" s="289"/>
    </row>
    <row r="42" spans="1:17" ht="15" customHeight="1">
      <c r="A42" s="290"/>
      <c r="B42" s="626" t="s">
        <v>606</v>
      </c>
      <c r="C42" s="291">
        <v>1518</v>
      </c>
      <c r="D42" s="291">
        <f t="shared" ref="D42:K42" si="1">C42</f>
        <v>1518</v>
      </c>
      <c r="E42" s="291">
        <f t="shared" si="1"/>
        <v>1518</v>
      </c>
      <c r="F42" s="291">
        <f t="shared" si="1"/>
        <v>1518</v>
      </c>
      <c r="G42" s="291">
        <f t="shared" si="1"/>
        <v>1518</v>
      </c>
      <c r="H42" s="291">
        <f>G42</f>
        <v>1518</v>
      </c>
      <c r="I42" s="292" t="e">
        <f>#REF!</f>
        <v>#REF!</v>
      </c>
      <c r="J42" s="292" t="e">
        <f t="shared" si="1"/>
        <v>#REF!</v>
      </c>
      <c r="K42" s="292" t="e">
        <f t="shared" si="1"/>
        <v>#REF!</v>
      </c>
      <c r="L42" s="292"/>
      <c r="M42" s="292"/>
      <c r="N42" s="292"/>
      <c r="O42" s="292"/>
      <c r="P42" s="292"/>
      <c r="Q42" s="292"/>
    </row>
    <row r="43" spans="1:17" ht="15" customHeight="1">
      <c r="A43" s="253"/>
      <c r="B43" s="277" t="s">
        <v>177</v>
      </c>
      <c r="C43" s="293">
        <f>IF(VLOOKUP(C14,CAMPUS.CONTRATANTE!$D$10:$DD$20,18,0)="S",20%,0)</f>
        <v>0</v>
      </c>
      <c r="D43" s="293">
        <f>IF(VLOOKUP(C14,CAMPUS.CONTRATANTE!$D$10:$DD$20,18,0)="S",20%,0)</f>
        <v>0</v>
      </c>
      <c r="E43" s="293">
        <f>IF(VLOOKUP(C14,CAMPUS.CONTRATANTE!$D$10:$DD$20,18,0)="S",20%,0)</f>
        <v>0</v>
      </c>
      <c r="F43" s="293">
        <v>0.2</v>
      </c>
      <c r="G43" s="293">
        <f>IF(VLOOKUP(C14,CAMPUS.CONTRATANTE!$D$10:$DD$20,18,0)="S",20%,0)</f>
        <v>0</v>
      </c>
      <c r="H43" s="294">
        <v>0.2</v>
      </c>
      <c r="I43" s="293"/>
      <c r="J43" s="293"/>
      <c r="K43" s="293"/>
      <c r="L43" s="293"/>
      <c r="M43" s="293"/>
      <c r="N43" s="293"/>
      <c r="O43" s="293"/>
      <c r="P43" s="293"/>
      <c r="Q43" s="293"/>
    </row>
    <row r="44" spans="1:17" ht="15" customHeight="1">
      <c r="A44" s="253"/>
      <c r="B44" s="277" t="s">
        <v>178</v>
      </c>
      <c r="C44" s="295">
        <f>IF(C40="PERICULOSIDADE",30%,0)</f>
        <v>0</v>
      </c>
      <c r="D44" s="295">
        <f>IF(C40="PERICULOSIDADE",30%,0)</f>
        <v>0</v>
      </c>
      <c r="E44" s="296"/>
      <c r="F44" s="296"/>
      <c r="G44" s="296"/>
      <c r="H44" s="296"/>
      <c r="I44" s="295"/>
      <c r="J44" s="295"/>
      <c r="K44" s="295"/>
      <c r="L44" s="295"/>
      <c r="M44" s="295"/>
      <c r="N44" s="295"/>
      <c r="O44" s="295"/>
      <c r="P44" s="295"/>
      <c r="Q44" s="295"/>
    </row>
    <row r="45" spans="1:17" ht="18.75" customHeight="1">
      <c r="A45" s="25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8.25" customHeight="1">
      <c r="A46" s="253"/>
      <c r="B46" s="27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297"/>
      <c r="P46" s="297"/>
      <c r="Q46" s="297"/>
    </row>
    <row r="47" spans="1:17" ht="12.75" customHeight="1">
      <c r="A47" s="253"/>
      <c r="B47" s="806" t="s">
        <v>179</v>
      </c>
      <c r="C47" s="767"/>
      <c r="D47" s="768"/>
      <c r="E47" s="279"/>
      <c r="F47" s="279"/>
      <c r="G47" s="279"/>
      <c r="H47" s="279"/>
      <c r="I47" s="77"/>
      <c r="J47" s="77"/>
      <c r="K47" s="77"/>
      <c r="L47" s="298"/>
    </row>
    <row r="48" spans="1:17" ht="12.75" customHeight="1">
      <c r="A48" s="253"/>
      <c r="B48" s="253"/>
      <c r="C48" s="253"/>
      <c r="D48" s="253"/>
      <c r="E48" s="253"/>
      <c r="F48" s="253"/>
      <c r="G48" s="253"/>
      <c r="H48" s="253"/>
      <c r="I48" s="299"/>
      <c r="J48" s="299"/>
      <c r="K48" s="299"/>
      <c r="L48" s="298"/>
    </row>
    <row r="49" spans="1:12" ht="30.75" customHeight="1">
      <c r="A49" s="253"/>
      <c r="B49" s="253"/>
      <c r="C49" s="300" t="str">
        <f t="shared" ref="C49:K49" si="2">C33</f>
        <v>5174-10_PORTEIRO_44hs_diurno_seg-a-sex</v>
      </c>
      <c r="D49" s="300" t="str">
        <f t="shared" si="2"/>
        <v>5174-10_PORTEIRO_40hs_seg-a-sex</v>
      </c>
      <c r="E49" s="300" t="str">
        <f t="shared" si="2"/>
        <v>5174-10_PORTEIRO_12hX36_diurno</v>
      </c>
      <c r="F49" s="300" t="str">
        <f t="shared" si="2"/>
        <v>5174-10_PORTEIRO_12hX36_Noturno</v>
      </c>
      <c r="G49" s="300" t="str">
        <f t="shared" si="2"/>
        <v>5174-10_PORTEIRO_6hs_Diurno_seg-a-sex</v>
      </c>
      <c r="H49" s="300" t="str">
        <f t="shared" si="2"/>
        <v>5174-10_PORTEIRO_4hs_Noturno_seg-a-sex</v>
      </c>
      <c r="I49" s="301" t="e">
        <f t="shared" si="2"/>
        <v>#REF!</v>
      </c>
      <c r="J49" s="301" t="e">
        <f t="shared" si="2"/>
        <v>#REF!</v>
      </c>
      <c r="K49" s="301" t="e">
        <f t="shared" si="2"/>
        <v>#REF!</v>
      </c>
      <c r="L49" s="298"/>
    </row>
    <row r="50" spans="1:12" ht="13.5" customHeight="1">
      <c r="A50" s="253"/>
      <c r="B50" s="302" t="s">
        <v>180</v>
      </c>
      <c r="C50" s="303">
        <v>8.48</v>
      </c>
      <c r="D50" s="303">
        <v>8</v>
      </c>
      <c r="E50" s="303">
        <v>8.48</v>
      </c>
      <c r="F50" s="303">
        <v>8</v>
      </c>
      <c r="G50" s="303">
        <v>6</v>
      </c>
      <c r="H50" s="303">
        <v>4</v>
      </c>
      <c r="I50" s="304">
        <v>8</v>
      </c>
      <c r="J50" s="304">
        <v>8</v>
      </c>
      <c r="K50" s="304">
        <v>8</v>
      </c>
      <c r="L50" s="298"/>
    </row>
    <row r="51" spans="1:12" ht="13.5" customHeight="1">
      <c r="A51" s="253"/>
      <c r="B51" s="302" t="s">
        <v>181</v>
      </c>
      <c r="C51" s="303">
        <v>44</v>
      </c>
      <c r="D51" s="303">
        <v>40</v>
      </c>
      <c r="E51" s="303">
        <f>VLOOKUP(C14,CAMPUS.CONTRATANTE!$D$10:$DF$20,47,0)</f>
        <v>44</v>
      </c>
      <c r="F51" s="303">
        <f>VLOOKUP(C14,CAMPUS.CONTRATANTE!$D$10:$DF$20,64,0)</f>
        <v>44</v>
      </c>
      <c r="G51" s="303">
        <f>VLOOKUP(C14,CAMPUS.CONTRATANTE!$D$10:$DF$20,81,0)</f>
        <v>30</v>
      </c>
      <c r="H51" s="303">
        <v>20</v>
      </c>
      <c r="I51" s="305" t="e">
        <f>VLOOKUP(C14,CAMPUS.CONTRATANTE!$D$10:$DF$20,166,0)</f>
        <v>#REF!</v>
      </c>
      <c r="J51" s="305" t="e">
        <f>VLOOKUP(C14,CAMPUS.CONTRATANTE!$D$10:$DF$20,183,0)</f>
        <v>#REF!</v>
      </c>
      <c r="K51" s="305" t="e">
        <f>VLOOKUP(C14,CAMPUS.CONTRATANTE!$D$10:$DF$20,200,0)</f>
        <v>#REF!</v>
      </c>
      <c r="L51" s="298"/>
    </row>
    <row r="52" spans="1:12" ht="18.75" customHeight="1">
      <c r="A52" s="306"/>
      <c r="B52" s="307" t="s">
        <v>182</v>
      </c>
      <c r="C52" s="308">
        <f t="shared" ref="C52:K52" si="3">C51*5</f>
        <v>220</v>
      </c>
      <c r="D52" s="308">
        <f t="shared" si="3"/>
        <v>200</v>
      </c>
      <c r="E52" s="308">
        <f t="shared" si="3"/>
        <v>220</v>
      </c>
      <c r="F52" s="308">
        <f t="shared" si="3"/>
        <v>220</v>
      </c>
      <c r="G52" s="308">
        <f t="shared" si="3"/>
        <v>150</v>
      </c>
      <c r="H52" s="308">
        <f t="shared" si="3"/>
        <v>100</v>
      </c>
      <c r="I52" s="309" t="e">
        <f t="shared" si="3"/>
        <v>#REF!</v>
      </c>
      <c r="J52" s="309" t="e">
        <f t="shared" si="3"/>
        <v>#REF!</v>
      </c>
      <c r="K52" s="309" t="e">
        <f t="shared" si="3"/>
        <v>#REF!</v>
      </c>
      <c r="L52" s="310"/>
    </row>
    <row r="53" spans="1:12" ht="6.75" customHeight="1">
      <c r="A53" s="253"/>
      <c r="B53" s="277"/>
      <c r="C53" s="311"/>
      <c r="D53" s="311"/>
      <c r="E53" s="311"/>
      <c r="F53" s="311"/>
      <c r="G53" s="311"/>
      <c r="H53" s="311"/>
      <c r="I53" s="312"/>
      <c r="J53" s="312"/>
      <c r="K53" s="312"/>
      <c r="L53" s="298"/>
    </row>
    <row r="54" spans="1:12" ht="12.75" customHeight="1">
      <c r="A54" s="253"/>
      <c r="B54" s="806" t="s">
        <v>183</v>
      </c>
      <c r="C54" s="767"/>
      <c r="D54" s="768"/>
      <c r="E54" s="279"/>
      <c r="F54" s="279"/>
      <c r="G54" s="279"/>
      <c r="H54" s="279"/>
      <c r="I54" s="77"/>
      <c r="J54" s="77"/>
      <c r="K54" s="77"/>
      <c r="L54" s="298"/>
    </row>
    <row r="55" spans="1:12" ht="9.75" customHeight="1">
      <c r="A55" s="253"/>
      <c r="B55" s="313"/>
      <c r="C55" s="314"/>
      <c r="D55" s="314"/>
      <c r="E55" s="315"/>
      <c r="F55" s="315"/>
      <c r="G55" s="315"/>
      <c r="H55" s="316"/>
      <c r="I55" s="316"/>
      <c r="J55" s="316"/>
      <c r="K55" s="316"/>
      <c r="L55" s="298"/>
    </row>
    <row r="56" spans="1:12" ht="27" customHeight="1">
      <c r="A56" s="253"/>
      <c r="B56" s="253"/>
      <c r="C56" s="300" t="str">
        <f t="shared" ref="C56:K56" si="4">C49</f>
        <v>5174-10_PORTEIRO_44hs_diurno_seg-a-sex</v>
      </c>
      <c r="D56" s="300" t="str">
        <f t="shared" si="4"/>
        <v>5174-10_PORTEIRO_40hs_seg-a-sex</v>
      </c>
      <c r="E56" s="300" t="str">
        <f t="shared" si="4"/>
        <v>5174-10_PORTEIRO_12hX36_diurno</v>
      </c>
      <c r="F56" s="300" t="str">
        <f t="shared" si="4"/>
        <v>5174-10_PORTEIRO_12hX36_Noturno</v>
      </c>
      <c r="G56" s="300" t="str">
        <f t="shared" si="4"/>
        <v>5174-10_PORTEIRO_6hs_Diurno_seg-a-sex</v>
      </c>
      <c r="H56" s="300" t="str">
        <f t="shared" si="4"/>
        <v>5174-10_PORTEIRO_4hs_Noturno_seg-a-sex</v>
      </c>
      <c r="I56" s="301" t="e">
        <f t="shared" si="4"/>
        <v>#REF!</v>
      </c>
      <c r="J56" s="301" t="e">
        <f t="shared" si="4"/>
        <v>#REF!</v>
      </c>
      <c r="K56" s="301" t="e">
        <f t="shared" si="4"/>
        <v>#REF!</v>
      </c>
      <c r="L56" s="298"/>
    </row>
    <row r="57" spans="1:12" ht="15.75" customHeight="1">
      <c r="A57" s="253"/>
      <c r="B57" s="302" t="s">
        <v>184</v>
      </c>
      <c r="C57" s="317">
        <v>0.03</v>
      </c>
      <c r="D57" s="317">
        <f t="shared" ref="D57:K57" si="5">C57</f>
        <v>0.03</v>
      </c>
      <c r="E57" s="317">
        <f t="shared" si="5"/>
        <v>0.03</v>
      </c>
      <c r="F57" s="317">
        <f t="shared" si="5"/>
        <v>0.03</v>
      </c>
      <c r="G57" s="317">
        <f t="shared" si="5"/>
        <v>0.03</v>
      </c>
      <c r="H57" s="317">
        <f>G57</f>
        <v>0.03</v>
      </c>
      <c r="I57" s="318" t="e">
        <f>#REF!</f>
        <v>#REF!</v>
      </c>
      <c r="J57" s="318" t="e">
        <f t="shared" si="5"/>
        <v>#REF!</v>
      </c>
      <c r="K57" s="318" t="e">
        <f t="shared" si="5"/>
        <v>#REF!</v>
      </c>
      <c r="L57" s="298"/>
    </row>
    <row r="58" spans="1:12" ht="15.75" customHeight="1">
      <c r="A58" s="253"/>
      <c r="B58" s="302" t="s">
        <v>185</v>
      </c>
      <c r="C58" s="319">
        <v>1</v>
      </c>
      <c r="D58" s="319">
        <f t="shared" ref="D58:K58" si="6">C58</f>
        <v>1</v>
      </c>
      <c r="E58" s="319">
        <f t="shared" si="6"/>
        <v>1</v>
      </c>
      <c r="F58" s="319">
        <f t="shared" si="6"/>
        <v>1</v>
      </c>
      <c r="G58" s="319">
        <f t="shared" si="6"/>
        <v>1</v>
      </c>
      <c r="H58" s="319">
        <f>G58</f>
        <v>1</v>
      </c>
      <c r="I58" s="320" t="e">
        <f>#REF!</f>
        <v>#REF!</v>
      </c>
      <c r="J58" s="320" t="e">
        <f t="shared" si="6"/>
        <v>#REF!</v>
      </c>
      <c r="K58" s="320" t="e">
        <f t="shared" si="6"/>
        <v>#REF!</v>
      </c>
      <c r="L58" s="298"/>
    </row>
    <row r="59" spans="1:12" ht="15.75" customHeight="1">
      <c r="A59" s="253"/>
      <c r="B59" s="277"/>
      <c r="C59" s="321"/>
      <c r="D59" s="321"/>
      <c r="E59" s="321"/>
      <c r="F59" s="321"/>
      <c r="G59" s="321"/>
      <c r="H59" s="321"/>
      <c r="I59" s="322"/>
      <c r="J59" s="322"/>
      <c r="K59" s="322"/>
      <c r="L59" s="298"/>
    </row>
    <row r="60" spans="1:12" ht="15" customHeight="1">
      <c r="A60" s="253"/>
      <c r="B60" s="302" t="s">
        <v>186</v>
      </c>
      <c r="C60" s="323">
        <f>IF(C52&gt;199,VLOOKUP(C35,'DADOS-CADASTRAIS'!C5:O102,4,0)*1,0)</f>
        <v>25.42</v>
      </c>
      <c r="D60" s="323">
        <f>IF(D52&gt;199,VLOOKUP(D35,'DADOS-CADASTRAIS'!C5:O102,4,0)*1,0)</f>
        <v>25.42</v>
      </c>
      <c r="E60" s="323">
        <f>IF(E52&gt;199,VLOOKUP(E35,'DADOS-CADASTRAIS'!C5:O102,4,0)*1,0)</f>
        <v>25.42</v>
      </c>
      <c r="F60" s="323">
        <f>IF(F52&gt;199,VLOOKUP(F35,'DADOS-CADASTRAIS'!C5:O102,4,0)*1,0)</f>
        <v>25.42</v>
      </c>
      <c r="G60" s="323">
        <v>0</v>
      </c>
      <c r="H60" s="323">
        <v>0</v>
      </c>
      <c r="I60" s="324" t="e">
        <f>IF(I52&gt;199,VLOOKUP(I35,'DADOS-CADASTRAIS'!C5:O102,4,0)*1,0)</f>
        <v>#REF!</v>
      </c>
      <c r="J60" s="324" t="e">
        <f>IF(I52&gt;199,VLOOKUP(I35,'DADOS-CADASTRAIS'!C5:O102,4,0)*1,0)</f>
        <v>#REF!</v>
      </c>
      <c r="K60" s="324" t="e">
        <f>IF(I52&gt;199,VLOOKUP(I35,'DADOS-CADASTRAIS'!C5:O102,4,0)*1,0)</f>
        <v>#REF!</v>
      </c>
      <c r="L60" s="298"/>
    </row>
    <row r="61" spans="1:12" ht="15" customHeight="1">
      <c r="A61" s="253"/>
      <c r="B61" s="302" t="s">
        <v>187</v>
      </c>
      <c r="C61" s="325">
        <f>VLOOKUP(C35,'DADOS-CADASTRAIS'!C6:O60,6,0)</f>
        <v>0.19</v>
      </c>
      <c r="D61" s="325">
        <f>VLOOKUP(D35,'DADOS-CADASTRAIS'!C6:O120,6,0)</f>
        <v>0.19</v>
      </c>
      <c r="E61" s="325">
        <f>VLOOKUP(E35,'DADOS-CADASTRAIS'!C6:O60,6,0)</f>
        <v>0.19</v>
      </c>
      <c r="F61" s="325">
        <f>VLOOKUP(F35,'DADOS-CADASTRAIS'!C6:O60,6,0)</f>
        <v>0.19</v>
      </c>
      <c r="G61" s="325">
        <f>VLOOKUP(G35,'DADOS-CADASTRAIS'!C6:O60,6,0)</f>
        <v>0.19</v>
      </c>
      <c r="H61" s="325">
        <f>VLOOKUP(H35,'DADOS-CADASTRAIS'!C6:O60,6,0)</f>
        <v>0.19</v>
      </c>
      <c r="I61" s="318" t="e">
        <f>VLOOKUP(I35,'DADOS-CADASTRAIS'!C6:O60,6,0)</f>
        <v>#REF!</v>
      </c>
      <c r="J61" s="318" t="e">
        <f>IF(I52&gt;199,VLOOKUP(I35,'DADOS-CADASTRAIS'!C5:O102,4,0)*1,0)</f>
        <v>#REF!</v>
      </c>
      <c r="K61" s="318" t="e">
        <f>IF(I52&gt;199,VLOOKUP(I35,'DADOS-CADASTRAIS'!C5:O102,4,0)*1,0)</f>
        <v>#REF!</v>
      </c>
      <c r="L61" s="298"/>
    </row>
    <row r="62" spans="1:12" ht="15" customHeight="1">
      <c r="A62" s="253"/>
      <c r="B62" s="302" t="s">
        <v>188</v>
      </c>
      <c r="C62" s="326">
        <f>VLOOKUP(C14,CAMPUS.CONTRATANTE!$D$10:$DF$20,17,0)</f>
        <v>22</v>
      </c>
      <c r="D62" s="326">
        <f>VLOOKUP(C14,CAMPUS.CONTRATANTE!$D$10:$DF$20,34,0)</f>
        <v>22</v>
      </c>
      <c r="E62" s="326">
        <f>VLOOKUP(C14,CAMPUS.CONTRATANTE!$D$10:$DF$20,51,0)</f>
        <v>15</v>
      </c>
      <c r="F62" s="326">
        <f>VLOOKUP(C14,CAMPUS.CONTRATANTE!$D$10:$DF$20,68,0)</f>
        <v>15</v>
      </c>
      <c r="G62" s="326">
        <f>VLOOKUP(C14,CAMPUS.CONTRATANTE!$D$10:$DF$20,85,0)</f>
        <v>22</v>
      </c>
      <c r="H62" s="326">
        <v>22</v>
      </c>
      <c r="I62" s="312" t="e">
        <f>#REF!</f>
        <v>#REF!</v>
      </c>
      <c r="J62" s="312" t="e">
        <f t="shared" ref="J62:K62" si="7">I62</f>
        <v>#REF!</v>
      </c>
      <c r="K62" s="312" t="e">
        <f t="shared" si="7"/>
        <v>#REF!</v>
      </c>
      <c r="L62" s="298"/>
    </row>
    <row r="63" spans="1:12" ht="15" customHeight="1">
      <c r="A63" s="253"/>
      <c r="B63" s="302" t="s">
        <v>189</v>
      </c>
      <c r="C63" s="326">
        <f>IF(C52&lt;199,VLOOKUP(C35,'DADOS-CADASTRAIS'!C5:O102,5,0)*1,0)</f>
        <v>0</v>
      </c>
      <c r="D63" s="326">
        <f>IF(D52&lt;199,VLOOKUP(D35,'DADOS-CADASTRAIS'!C5:O102,5,0)*1,0)</f>
        <v>0</v>
      </c>
      <c r="E63" s="326">
        <f>IF(E52&lt;199,VLOOKUP(E35,'DADOS-CADASTRAIS'!C5:O102,5,0)*1,0)</f>
        <v>0</v>
      </c>
      <c r="F63" s="326">
        <f>IF(F52&lt;199,VLOOKUP(F35,'DADOS-CADASTRAIS'!C5:O102,5,0)*1,0)</f>
        <v>0</v>
      </c>
      <c r="G63" s="327">
        <f>IF(G52&lt;199,VLOOKUP(G35,'DADOS-CADASTRAIS'!C5:O102,5,0)*1,0)</f>
        <v>12.71</v>
      </c>
      <c r="H63" s="323">
        <f>IF(H52&lt;199,VLOOKUP(H35,'DADOS-CADASTRAIS'!C5:O102,5,0)*1,0)</f>
        <v>12.71</v>
      </c>
      <c r="I63" s="324" t="e">
        <f>IF(I52&lt;199,VLOOKUP(I35,'DADOS-CADASTRAIS'!C5:O102,5,0)*1,0)</f>
        <v>#REF!</v>
      </c>
      <c r="J63" s="324" t="e">
        <f>IF(J52&lt;199,VLOOKUP(J35,'DADOS-CADASTRAIS'!C5:O102,5,0)*1,0)</f>
        <v>#REF!</v>
      </c>
      <c r="K63" s="324" t="e">
        <f>IF(K52&lt;199,VLOOKUP(K35,'DADOS-CADASTRAIS'!C5:O102,5,0)*1,0)</f>
        <v>#REF!</v>
      </c>
      <c r="L63" s="298"/>
    </row>
    <row r="64" spans="1:12" ht="15" customHeight="1">
      <c r="A64" s="253"/>
      <c r="B64" s="302" t="s">
        <v>190</v>
      </c>
      <c r="C64" s="326">
        <f>IF(D52&gt;199,VLOOKUP(C35,'DADOS-CADASTRAIS'!C5:O102,12,0)*1,0)</f>
        <v>0</v>
      </c>
      <c r="D64" s="326">
        <f>VLOOKUP(D35,'DADOS-CADASTRAIS'!C5:U102,12,0)</f>
        <v>0</v>
      </c>
      <c r="E64" s="326">
        <f>VLOOKUP(E35,'DADOS-CADASTRAIS'!C5:O102,12,0)</f>
        <v>0</v>
      </c>
      <c r="F64" s="326">
        <f>VLOOKUP(F35,'DADOS-CADASTRAIS'!C5:O102,12,0)</f>
        <v>0</v>
      </c>
      <c r="G64" s="326">
        <f>VLOOKUP(G35,'DADOS-CADASTRAIS'!C5:O102,12,0)</f>
        <v>0</v>
      </c>
      <c r="H64" s="326">
        <v>0</v>
      </c>
      <c r="I64" s="324"/>
      <c r="J64" s="324"/>
      <c r="K64" s="324"/>
      <c r="L64" s="298"/>
    </row>
    <row r="65" spans="1:23" ht="15" customHeight="1">
      <c r="A65" s="328"/>
      <c r="B65" s="302" t="s">
        <v>191</v>
      </c>
      <c r="C65" s="326">
        <v>0</v>
      </c>
      <c r="D65" s="326">
        <v>0</v>
      </c>
      <c r="E65" s="326">
        <v>0</v>
      </c>
      <c r="F65" s="326">
        <v>0</v>
      </c>
      <c r="G65" s="326">
        <v>0</v>
      </c>
      <c r="H65" s="326">
        <v>0</v>
      </c>
      <c r="I65" s="329" t="e">
        <f>ROUND(VLOOKUP($C$14,CAMPUS.CONTRATANTE!$D$10:$DF$20,167,0)*C68,2)</f>
        <v>#REF!</v>
      </c>
      <c r="J65" s="329" t="e">
        <f>ROUND(VLOOKUP($C$14,CAMPUS.CONTRATANTE!$D$10:$DF$20,184,0)*C68,2)</f>
        <v>#REF!</v>
      </c>
      <c r="K65" s="329" t="e">
        <f>ROUND(VLOOKUP($C$14,CAMPUS.CONTRATANTE!$D$10:$DF$20,202,0)*C68,2)</f>
        <v>#REF!</v>
      </c>
      <c r="L65" s="328"/>
      <c r="M65" s="330"/>
      <c r="N65" s="330"/>
      <c r="O65" s="330"/>
      <c r="P65" s="330"/>
      <c r="Q65" s="330"/>
      <c r="R65" s="330"/>
      <c r="S65" s="330"/>
      <c r="T65" s="330"/>
      <c r="U65" s="330"/>
      <c r="V65" s="330"/>
      <c r="W65" s="330"/>
    </row>
    <row r="66" spans="1:23" ht="15" customHeight="1">
      <c r="A66" s="328"/>
      <c r="B66" s="331" t="s">
        <v>192</v>
      </c>
      <c r="C66" s="326">
        <f>ROUND(VLOOKUP($C$14,CAMPUS.CONTRATANTE!$D$10:$DF$20,14,0)*C67,2)*C68</f>
        <v>0</v>
      </c>
      <c r="D66" s="326">
        <f>ROUND(VLOOKUP($C$14,CAMPUS.CONTRATANTE!$D$10:$DF$20,31,0)*C67,2)*D68</f>
        <v>0</v>
      </c>
      <c r="E66" s="326">
        <f>ROUND(VLOOKUP($C$14,CAMPUS.CONTRATANTE!$D$10:$DF$20,48,0)*C67,2)*E68</f>
        <v>0</v>
      </c>
      <c r="F66" s="326">
        <f>ROUND(VLOOKUP($C$14,CAMPUS.CONTRATANTE!$D$10:$DF$20,65,0)*C67,2)</f>
        <v>0</v>
      </c>
      <c r="G66" s="326">
        <f>ROUND(VLOOKUP($C$14,CAMPUS.CONTRATANTE!$D$10:$DF$20,82,0)*C67,2)</f>
        <v>0</v>
      </c>
      <c r="H66" s="326">
        <f>ROUND(VLOOKUP($C$14,CAMPUS.CONTRATANTE!$D$10:$DF$20,82,0)*D67,2)</f>
        <v>0</v>
      </c>
      <c r="I66" s="332">
        <v>0</v>
      </c>
      <c r="J66" s="332">
        <v>0</v>
      </c>
      <c r="K66" s="332">
        <v>0</v>
      </c>
      <c r="L66" s="328"/>
      <c r="M66" s="330"/>
      <c r="N66" s="330"/>
      <c r="O66" s="330"/>
      <c r="P66" s="330"/>
      <c r="Q66" s="330"/>
      <c r="R66" s="330"/>
      <c r="S66" s="330"/>
      <c r="T66" s="330"/>
      <c r="U66" s="330"/>
      <c r="V66" s="330"/>
      <c r="W66" s="330"/>
    </row>
    <row r="67" spans="1:23" ht="15" customHeight="1">
      <c r="A67" s="328"/>
      <c r="B67" s="333" t="s">
        <v>193</v>
      </c>
      <c r="C67" s="326">
        <f>ROUND(VLOOKUP($C$14,CAMPUS.CONTRATANTE!$D$10:$DF$20,14,0)*C68,2)*C69</f>
        <v>0</v>
      </c>
      <c r="D67" s="326">
        <f>ROUND(VLOOKUP($C$14,CAMPUS.CONTRATANTE!$D$10:$DF$20,31,0)*C68,2)*D69</f>
        <v>0</v>
      </c>
      <c r="E67" s="326">
        <f>ROUND(VLOOKUP($C$14,CAMPUS.CONTRATANTE!$D$10:$DF$20,48,0)*C68,2)*E69</f>
        <v>0</v>
      </c>
      <c r="F67" s="326">
        <f>ROUND(VLOOKUP($C$14,CAMPUS.CONTRATANTE!$D$10:$DF$20,65,0)*C68,2)</f>
        <v>0</v>
      </c>
      <c r="G67" s="326">
        <f>ROUND(VLOOKUP($C$14,CAMPUS.CONTRATANTE!$D$10:$DF$20,82,0)*C68,2)</f>
        <v>0</v>
      </c>
      <c r="H67" s="326">
        <f>ROUND(VLOOKUP($C$14,CAMPUS.CONTRATANTE!$D$10:$DF$20,82,0)*D68,2)</f>
        <v>0</v>
      </c>
      <c r="I67" s="332"/>
      <c r="J67" s="332"/>
      <c r="K67" s="332"/>
      <c r="L67" s="328"/>
      <c r="M67" s="330"/>
      <c r="N67" s="330"/>
      <c r="O67" s="330"/>
      <c r="P67" s="330"/>
      <c r="Q67" s="330"/>
      <c r="R67" s="330"/>
      <c r="S67" s="330"/>
      <c r="T67" s="330"/>
      <c r="U67" s="330"/>
      <c r="V67" s="330"/>
      <c r="W67" s="330"/>
    </row>
    <row r="68" spans="1:23" ht="15" customHeight="1">
      <c r="A68" s="334"/>
      <c r="B68" s="335" t="s">
        <v>194</v>
      </c>
      <c r="C68" s="326">
        <v>0</v>
      </c>
      <c r="D68" s="326">
        <v>0</v>
      </c>
      <c r="E68" s="326">
        <f>IF(C14="SAO-VICENTE-DO-SUL",0,4)*0</f>
        <v>0</v>
      </c>
      <c r="F68" s="326">
        <v>0</v>
      </c>
      <c r="G68" s="326">
        <v>0</v>
      </c>
      <c r="H68" s="326">
        <v>0</v>
      </c>
      <c r="I68" s="336" t="e">
        <f>ROUND(VLOOKUP($C$14,CAMPUS.CONTRATANTE!$D$10:$DF$20,168,0)*#REF!,2)</f>
        <v>#REF!</v>
      </c>
      <c r="J68" s="336" t="e">
        <f>ROUND(VLOOKUP($C$14,CAMPUS.CONTRATANTE!$D$10:$DF$20,185,0)*#REF!,2)</f>
        <v>#REF!</v>
      </c>
      <c r="K68" s="336" t="e">
        <f>ROUND(VLOOKUP($C$14,CAMPUS.CONTRATANTE!$D$10:$DF$20,202,0)*#REF!,2)</f>
        <v>#REF!</v>
      </c>
      <c r="L68" s="334"/>
      <c r="M68" s="337"/>
      <c r="N68" s="337"/>
      <c r="O68" s="337"/>
      <c r="P68" s="337"/>
      <c r="Q68" s="337"/>
      <c r="R68" s="337"/>
      <c r="S68" s="337"/>
      <c r="T68" s="337"/>
      <c r="U68" s="337"/>
      <c r="V68" s="337"/>
      <c r="W68" s="337"/>
    </row>
    <row r="69" spans="1:23" ht="15" customHeight="1">
      <c r="A69" s="334"/>
      <c r="B69" s="335" t="s">
        <v>195</v>
      </c>
      <c r="C69" s="326">
        <f>ROUND(VLOOKUP($C$14,CAMPUS.CONTRATANTE!$D$10:$DF$20,19,0),2)</f>
        <v>0</v>
      </c>
      <c r="D69" s="326">
        <f>ROUND(VLOOKUP($C$14,CAMPUS.CONTRATANTE!$D$10:$DF$20,36,0),2)</f>
        <v>0</v>
      </c>
      <c r="E69" s="326">
        <f>ROUND(VLOOKUP($C$14,CAMPUS.CONTRATANTE!$D$10:$DF$20,53,0),2)*0</f>
        <v>0</v>
      </c>
      <c r="F69" s="326">
        <f>ROUND(VLOOKUP($C$14,CAMPUS.CONTRATANTE!$D$10:$DF$20,53,0),2)*0</f>
        <v>0</v>
      </c>
      <c r="G69" s="326">
        <f>ROUND(VLOOKUP($C$14,CAMPUS.CONTRATANTE!$D$10:$DF$20,53,0),2)*0</f>
        <v>0</v>
      </c>
      <c r="H69" s="326">
        <f>ROUND(VLOOKUP($C$14,CAMPUS.CONTRATANTE!$D$10:$DF$20,53,0),2)*0</f>
        <v>0</v>
      </c>
      <c r="I69" s="338">
        <v>0</v>
      </c>
      <c r="J69" s="338">
        <v>0</v>
      </c>
      <c r="K69" s="338">
        <v>0</v>
      </c>
      <c r="L69" s="334"/>
      <c r="M69" s="337"/>
      <c r="N69" s="337"/>
      <c r="O69" s="337"/>
      <c r="P69" s="337"/>
      <c r="Q69" s="337"/>
      <c r="R69" s="337"/>
      <c r="S69" s="337"/>
      <c r="T69" s="337"/>
      <c r="U69" s="337"/>
      <c r="V69" s="337"/>
      <c r="W69" s="337"/>
    </row>
    <row r="70" spans="1:23" ht="15" customHeight="1">
      <c r="A70" s="328"/>
      <c r="B70" s="335" t="s">
        <v>196</v>
      </c>
      <c r="C70" s="339">
        <v>0</v>
      </c>
      <c r="D70" s="339">
        <v>0</v>
      </c>
      <c r="E70" s="339">
        <v>0</v>
      </c>
      <c r="F70" s="339">
        <v>0</v>
      </c>
      <c r="G70" s="339">
        <v>0</v>
      </c>
      <c r="H70" s="339">
        <v>0</v>
      </c>
      <c r="I70" s="340" t="e">
        <f>VLOOKUP(C14,CAMPUS.CONTRATANTE!$D$10:$DF$21,158,0)</f>
        <v>#REF!</v>
      </c>
      <c r="J70" s="340" t="e">
        <f>VLOOKUP(C14,CAMPUS.CONTRATANTE!$D$10:$DF$21,175,0)</f>
        <v>#REF!</v>
      </c>
      <c r="K70" s="340" t="e">
        <f>VLOOKUP(C14,CAMPUS.CONTRATANTE!$D$10:$DF$21,192,0)</f>
        <v>#REF!</v>
      </c>
      <c r="L70" s="328"/>
      <c r="M70" s="330"/>
      <c r="N70" s="330"/>
      <c r="O70" s="330"/>
      <c r="P70" s="330"/>
      <c r="Q70" s="330"/>
      <c r="R70" s="330"/>
      <c r="S70" s="330"/>
      <c r="T70" s="330"/>
      <c r="U70" s="330"/>
      <c r="V70" s="330"/>
      <c r="W70" s="330"/>
    </row>
    <row r="71" spans="1:23" ht="15.75" customHeight="1">
      <c r="A71" s="334"/>
      <c r="B71" s="335" t="s">
        <v>197</v>
      </c>
      <c r="C71" s="341"/>
      <c r="D71" s="341"/>
      <c r="E71" s="341"/>
      <c r="F71" s="341"/>
      <c r="G71" s="341"/>
      <c r="H71" s="341"/>
      <c r="I71" s="336"/>
      <c r="J71" s="336"/>
      <c r="K71" s="336"/>
      <c r="L71" s="334"/>
      <c r="M71" s="337"/>
      <c r="N71" s="337"/>
      <c r="O71" s="337"/>
      <c r="P71" s="337"/>
      <c r="Q71" s="337"/>
      <c r="R71" s="337"/>
      <c r="S71" s="337"/>
      <c r="T71" s="337"/>
      <c r="U71" s="337"/>
      <c r="V71" s="337"/>
      <c r="W71" s="337"/>
    </row>
    <row r="72" spans="1:23" ht="15" customHeight="1">
      <c r="A72" s="253"/>
      <c r="B72" s="302" t="s">
        <v>198</v>
      </c>
      <c r="C72" s="323">
        <f>VLOOKUP(C14,CAMPUS.CONTRATANTE!$D$11:$W$20,2,0)</f>
        <v>4</v>
      </c>
      <c r="D72" s="323">
        <f t="shared" ref="D72:K72" si="8">C72</f>
        <v>4</v>
      </c>
      <c r="E72" s="323">
        <f t="shared" si="8"/>
        <v>4</v>
      </c>
      <c r="F72" s="323">
        <f t="shared" si="8"/>
        <v>4</v>
      </c>
      <c r="G72" s="323">
        <f t="shared" si="8"/>
        <v>4</v>
      </c>
      <c r="H72" s="323">
        <v>7.25</v>
      </c>
      <c r="I72" s="342" t="e">
        <f>#REF!</f>
        <v>#REF!</v>
      </c>
      <c r="J72" s="342" t="e">
        <f t="shared" si="8"/>
        <v>#REF!</v>
      </c>
      <c r="K72" s="342" t="e">
        <f t="shared" si="8"/>
        <v>#REF!</v>
      </c>
      <c r="L72" s="298"/>
    </row>
    <row r="73" spans="1:23" ht="15" customHeight="1">
      <c r="A73" s="253"/>
      <c r="B73" s="302" t="s">
        <v>199</v>
      </c>
      <c r="C73" s="343">
        <v>2</v>
      </c>
      <c r="D73" s="343">
        <f t="shared" ref="D73:K73" si="9">C73</f>
        <v>2</v>
      </c>
      <c r="E73" s="343">
        <f t="shared" si="9"/>
        <v>2</v>
      </c>
      <c r="F73" s="343">
        <f t="shared" si="9"/>
        <v>2</v>
      </c>
      <c r="G73" s="343">
        <f t="shared" si="9"/>
        <v>2</v>
      </c>
      <c r="H73" s="343">
        <v>2</v>
      </c>
      <c r="I73" s="312" t="e">
        <f>#REF!</f>
        <v>#REF!</v>
      </c>
      <c r="J73" s="312" t="e">
        <f t="shared" si="9"/>
        <v>#REF!</v>
      </c>
      <c r="K73" s="312" t="e">
        <f t="shared" si="9"/>
        <v>#REF!</v>
      </c>
      <c r="L73" s="298"/>
    </row>
    <row r="74" spans="1:23" ht="15" customHeight="1">
      <c r="A74" s="253"/>
      <c r="B74" s="302" t="s">
        <v>200</v>
      </c>
      <c r="C74" s="343">
        <f>VLOOKUP(C14,CAMPUS.CONTRATANTE!$D$10:$DF$21,16,0)</f>
        <v>22</v>
      </c>
      <c r="D74" s="343">
        <f>VLOOKUP(C14,CAMPUS.CONTRATANTE!$D$10:$DF$21,33,0)</f>
        <v>22</v>
      </c>
      <c r="E74" s="343">
        <f>VLOOKUP(C14,CAMPUS.CONTRATANTE!$D$10:$DF$21,50,0)</f>
        <v>15</v>
      </c>
      <c r="F74" s="343">
        <f>VLOOKUP(C14,CAMPUS.CONTRATANTE!$D$10:$DF$21,67,0)</f>
        <v>15</v>
      </c>
      <c r="G74" s="343">
        <f>VLOOKUP(C14,CAMPUS.CONTRATANTE!$D$10:$DF$21,84,0)</f>
        <v>22</v>
      </c>
      <c r="H74" s="343">
        <v>22</v>
      </c>
      <c r="I74" s="312" t="e">
        <f>VLOOKUP(C14,CAMPUS.CONTRATANTE!$D$10:$DF$21,169,0)</f>
        <v>#REF!</v>
      </c>
      <c r="J74" s="312" t="e">
        <f>VLOOKUP(C14,CAMPUS.CONTRATANTE!$D$10:$DF$21,186,0)</f>
        <v>#REF!</v>
      </c>
      <c r="K74" s="312" t="e">
        <f>VLOOKUP(C14,CAMPUS.CONTRATANTE!$D$10:$DF$21,203,0)</f>
        <v>#REF!</v>
      </c>
      <c r="L74" s="298"/>
    </row>
    <row r="75" spans="1:23" ht="16.5" customHeight="1">
      <c r="A75" s="253"/>
      <c r="B75" s="302" t="s">
        <v>201</v>
      </c>
      <c r="C75" s="293">
        <f>VLOOKUP(C35,'DADOS-CADASTRAIS'!C6:O60,7,0)</f>
        <v>0.06</v>
      </c>
      <c r="D75" s="293">
        <f>VLOOKUP(D35,'DADOS-CADASTRAIS'!C6:O60,7,0)</f>
        <v>0.06</v>
      </c>
      <c r="E75" s="293">
        <f>VLOOKUP(E35,'DADOS-CADASTRAIS'!C6:O60,7,0)</f>
        <v>0.06</v>
      </c>
      <c r="F75" s="293">
        <f>VLOOKUP(E35,'DADOS-CADASTRAIS'!C6:O60,7,0)</f>
        <v>0.06</v>
      </c>
      <c r="G75" s="293">
        <f>VLOOKUP(G35,'DADOS-CADASTRAIS'!C6:O60,7,0)</f>
        <v>0.06</v>
      </c>
      <c r="H75" s="293">
        <f>VLOOKUP(H35,'DADOS-CADASTRAIS'!C6:O60,7,0)</f>
        <v>0.06</v>
      </c>
      <c r="I75" s="344" t="e">
        <f>VLOOKUP(I35,'DADOS-CADASTRAIS'!C6:O60,7,0)</f>
        <v>#REF!</v>
      </c>
      <c r="J75" s="344" t="e">
        <f>VLOOKUP(I35,'DADOS-CADASTRAIS'!C6:O60,7,0)</f>
        <v>#REF!</v>
      </c>
      <c r="K75" s="344" t="e">
        <f>VLOOKUP(I35,'DADOS-CADASTRAIS'!C6:O60,7,0)</f>
        <v>#REF!</v>
      </c>
      <c r="L75" s="298"/>
    </row>
    <row r="76" spans="1:23" ht="14.25" customHeight="1">
      <c r="A76" s="253"/>
      <c r="B76" s="302" t="s">
        <v>202</v>
      </c>
      <c r="C76" s="323">
        <f>VLOOKUP(C35,'DADOS-CADASTRAIS'!C6:O60,9,0)</f>
        <v>24.1</v>
      </c>
      <c r="D76" s="323">
        <f>VLOOKUP(D35,'DADOS-CADASTRAIS'!C6:O60,9,0)</f>
        <v>24.1</v>
      </c>
      <c r="E76" s="323">
        <f>VLOOKUP(E35,'DADOS-CADASTRAIS'!C6:O60,9,0)</f>
        <v>24.1</v>
      </c>
      <c r="F76" s="323">
        <f>VLOOKUP(F35,'DADOS-CADASTRAIS'!C6:O60,9,0)</f>
        <v>24.1</v>
      </c>
      <c r="G76" s="323">
        <f>E76</f>
        <v>24.1</v>
      </c>
      <c r="H76" s="323">
        <f>VLOOKUP(H35,'DADOS-CADASTRAIS'!C6:O60,9,0)</f>
        <v>24.1</v>
      </c>
      <c r="I76" s="324" t="e">
        <f>VLOOKUP(I35,'DADOS-CADASTRAIS'!C6:O60,9,0)</f>
        <v>#REF!</v>
      </c>
      <c r="J76" s="324" t="e">
        <f>VLOOKUP(I35,'DADOS-CADASTRAIS'!C6:O60,7,0)</f>
        <v>#REF!</v>
      </c>
      <c r="K76" s="324" t="e">
        <f>VLOOKUP(I35,'DADOS-CADASTRAIS'!C6:O60,7,0)</f>
        <v>#REF!</v>
      </c>
      <c r="L76" s="298"/>
    </row>
    <row r="77" spans="1:23" ht="14.25" customHeight="1">
      <c r="A77" s="253"/>
      <c r="B77" s="302" t="s">
        <v>203</v>
      </c>
      <c r="C77" s="323">
        <f>IF(VLOOKUP(C35,'DADOS-CADASTRAIS'!C5:U60,10,0)="S",#REF!*26*0.00023,0)</f>
        <v>0</v>
      </c>
      <c r="D77" s="323">
        <f>IF(VLOOKUP(D35,'DADOS-CADASTRAIS'!C5:U60,10,0)="S",#REF!*26*0.00023,0)</f>
        <v>0</v>
      </c>
      <c r="E77" s="323">
        <f>IF(VLOOKUP(E35,'DADOS-CADASTRAIS'!C5:U60,10,0)="S",'5174-10_PORTEIRO_44hs_diurno_se'!J45*26*0.00023,0)</f>
        <v>0</v>
      </c>
      <c r="F77" s="323">
        <f>IF(VLOOKUP(F35,'DADOS-CADASTRAIS'!C5:U60,10,0)="S",'5174-10_PORTEIRO_40hs_seg-a-sex'!J45*26*0.00023,0)</f>
        <v>0</v>
      </c>
      <c r="G77" s="323">
        <f>IF(VLOOKUP(G35,'DADOS-CADASTRAIS'!C5:U60,10,0)="S",'5174-10_PORTEIRO_12hX36_diurno'!J45*26*0.00023,0)</f>
        <v>0</v>
      </c>
      <c r="H77" s="323">
        <f>IF(VLOOKUP(H35,'DADOS-CADASTRAIS'!C5:Z60,10,0)="S",'5174-10_PORTEIRO_4hs_Noturno_se'!J49*26*0.00023,0)</f>
        <v>0</v>
      </c>
      <c r="I77" s="324" t="e">
        <f>VLOOKUP(I35,'DADOS-CADASTRAIS'!C5:L18,10,0)</f>
        <v>#REF!</v>
      </c>
      <c r="J77" s="324" t="e">
        <f>VLOOKUP(I35,'DADOS-CADASTRAIS'!C6:O60,7,0)</f>
        <v>#REF!</v>
      </c>
      <c r="K77" s="324" t="e">
        <f>VLOOKUP(I35,'DADOS-CADASTRAIS'!C6:O60,7,0)</f>
        <v>#REF!</v>
      </c>
      <c r="L77" s="298"/>
    </row>
    <row r="78" spans="1:23" ht="18" customHeight="1">
      <c r="A78" s="253"/>
      <c r="B78" s="277" t="s">
        <v>204</v>
      </c>
      <c r="C78" s="323">
        <f>IF(VLOOKUP(C35,'DADOS-CADASTRAIS'!C5:U60,10,0)="S",(#REF!*0.0052066)/12,2)*0</f>
        <v>0</v>
      </c>
      <c r="D78" s="323">
        <f>IF(VLOOKUP(C35,'DADOS-CADASTRAIS'!C5:O60,11,0)="S",(#REF!*0.0052066)/12,2)*0</f>
        <v>0</v>
      </c>
      <c r="E78" s="323">
        <f>IF(VLOOKUP(C35,'DADOS-CADASTRAIS'!C5:O60,10,0)="S",#REF!*26*0.00023,0)*0</f>
        <v>0</v>
      </c>
      <c r="F78" s="323">
        <f>IF(VLOOKUP(D35,'DADOS-CADASTRAIS'!C5:U60,10,0)="S",#REF!*26*0.00023,0)*0</f>
        <v>0</v>
      </c>
      <c r="G78" s="323">
        <f>IF(VLOOKUP(E35,'DADOS-CADASTRAIS'!C5:W60,10,0)="S",#REF!*26*0.00023,0)*0</f>
        <v>0</v>
      </c>
      <c r="H78" s="323">
        <f>IF(VLOOKUP(F35,'DADOS-CADASTRAIS'!C5:W60,10,0)="S",#REF!*26*0.00023,0)</f>
        <v>0</v>
      </c>
      <c r="I78" s="324" t="e">
        <f>VLOOKUP(I35,'DADOS-CADASTRAIS'!C6:M19,11,0)</f>
        <v>#REF!</v>
      </c>
      <c r="J78" s="324" t="e">
        <f>VLOOKUP(I35,'DADOS-CADASTRAIS'!C6:O60,7,0)</f>
        <v>#REF!</v>
      </c>
      <c r="K78" s="324" t="e">
        <f>VLOOKUP(I35,'DADOS-CADASTRAIS'!C6:O60,7,0)</f>
        <v>#REF!</v>
      </c>
      <c r="L78" s="298"/>
    </row>
    <row r="79" spans="1:23" ht="18" customHeight="1">
      <c r="A79" s="253"/>
      <c r="B79" s="277" t="s">
        <v>205</v>
      </c>
      <c r="C79" s="323">
        <f>VLOOKUP(C35,'DADOS-CADASTRAIS'!C5:U60,13,0)</f>
        <v>0</v>
      </c>
      <c r="D79" s="323">
        <f>VLOOKUP(D35,'DADOS-CADASTRAIS'!C5:U60,13,0)</f>
        <v>0</v>
      </c>
      <c r="E79" s="323">
        <f>VLOOKUP(E35,'DADOS-CADASTRAIS'!C5:U60,13,0)</f>
        <v>0</v>
      </c>
      <c r="F79" s="323">
        <f>VLOOKUP(F35,'DADOS-CADASTRAIS'!C5:U60,13,0)</f>
        <v>0</v>
      </c>
      <c r="G79" s="323">
        <f>VLOOKUP(G35,'DADOS-CADASTRAIS'!C5:U60,13,0)</f>
        <v>0</v>
      </c>
      <c r="H79" s="323">
        <f>VLOOKUP(H35,'DADOS-CADASTRAIS'!C5:W60,13,0)</f>
        <v>0</v>
      </c>
      <c r="I79" s="345"/>
      <c r="J79" s="345"/>
      <c r="K79" s="345"/>
      <c r="L79" s="298"/>
    </row>
    <row r="80" spans="1:23" ht="18" customHeight="1">
      <c r="A80" s="253"/>
      <c r="B80" s="346" t="s">
        <v>206</v>
      </c>
      <c r="C80" s="323"/>
      <c r="D80" s="323"/>
      <c r="E80" s="323"/>
      <c r="F80" s="323"/>
      <c r="G80" s="323"/>
      <c r="H80" s="323"/>
      <c r="I80" s="299"/>
      <c r="J80" s="299"/>
      <c r="K80" s="299"/>
      <c r="L80" s="298"/>
    </row>
    <row r="81" spans="1:12" ht="46.5" customHeight="1">
      <c r="A81" s="253"/>
      <c r="B81" s="347" t="s">
        <v>207</v>
      </c>
      <c r="C81" s="348" t="str">
        <f>VLOOKUP(C14,CAMPUS.CONTRATANTE!$D$10:$DF$20,20,0)</f>
        <v>S</v>
      </c>
      <c r="D81" s="348" t="str">
        <f>VLOOKUP(C14,CAMPUS.CONTRATANTE!$D$10:$DF$20,37,0)</f>
        <v>S</v>
      </c>
      <c r="E81" s="348" t="str">
        <f>VLOOKUP(C14,CAMPUS.CONTRATANTE!$D$10:$DF$20,54,0)</f>
        <v>S</v>
      </c>
      <c r="F81" s="348" t="str">
        <f>VLOOKUP(C14,CAMPUS.CONTRATANTE!$D$10:$DF$20,71,0)</f>
        <v>S</v>
      </c>
      <c r="G81" s="348" t="str">
        <f>VLOOKUP(C14,CAMPUS.CONTRATANTE!$D$10:$DF$20,88,0)</f>
        <v>S</v>
      </c>
      <c r="H81" s="348" t="str">
        <f>CAMPUS.CONTRATANTE!DD10</f>
        <v>S</v>
      </c>
      <c r="I81" s="77"/>
      <c r="J81" s="77"/>
      <c r="K81" s="77"/>
      <c r="L81" s="298"/>
    </row>
    <row r="82" spans="1:12" ht="12.75" customHeight="1">
      <c r="A82" s="253"/>
      <c r="B82" s="806" t="s">
        <v>208</v>
      </c>
      <c r="C82" s="767"/>
      <c r="D82" s="768"/>
      <c r="E82" s="279"/>
      <c r="F82" s="279"/>
      <c r="G82" s="279"/>
      <c r="H82" s="279"/>
      <c r="I82" s="299"/>
      <c r="J82" s="299"/>
      <c r="K82" s="299"/>
      <c r="L82" s="298"/>
    </row>
    <row r="83" spans="1:12" ht="15.75" customHeight="1">
      <c r="A83" s="253"/>
      <c r="B83" s="804" t="str">
        <f>C11</f>
        <v>SERVIÇO DE PORTARIA - DIURNA E NOTURNA</v>
      </c>
      <c r="C83" s="805"/>
      <c r="D83" s="805"/>
      <c r="E83" s="280"/>
      <c r="F83" s="280"/>
      <c r="G83" s="280"/>
      <c r="H83" s="77"/>
      <c r="I83" s="77"/>
      <c r="J83" s="77"/>
      <c r="K83" s="77"/>
      <c r="L83" s="298"/>
    </row>
    <row r="84" spans="1:12" ht="24" customHeight="1">
      <c r="A84" s="253"/>
      <c r="B84" s="253"/>
      <c r="C84" s="300" t="str">
        <f t="shared" ref="C84:K84" si="10">C56</f>
        <v>5174-10_PORTEIRO_44hs_diurno_seg-a-sex</v>
      </c>
      <c r="D84" s="300" t="str">
        <f t="shared" si="10"/>
        <v>5174-10_PORTEIRO_40hs_seg-a-sex</v>
      </c>
      <c r="E84" s="300" t="str">
        <f t="shared" si="10"/>
        <v>5174-10_PORTEIRO_12hX36_diurno</v>
      </c>
      <c r="F84" s="300" t="str">
        <f t="shared" si="10"/>
        <v>5174-10_PORTEIRO_12hX36_Noturno</v>
      </c>
      <c r="G84" s="300" t="str">
        <f t="shared" si="10"/>
        <v>5174-10_PORTEIRO_6hs_Diurno_seg-a-sex</v>
      </c>
      <c r="H84" s="300" t="str">
        <f t="shared" si="10"/>
        <v>5174-10_PORTEIRO_4hs_Noturno_seg-a-sex</v>
      </c>
      <c r="I84" s="301" t="e">
        <f t="shared" si="10"/>
        <v>#REF!</v>
      </c>
      <c r="J84" s="301" t="e">
        <f t="shared" si="10"/>
        <v>#REF!</v>
      </c>
      <c r="K84" s="301" t="e">
        <f t="shared" si="10"/>
        <v>#REF!</v>
      </c>
      <c r="L84" s="298"/>
    </row>
    <row r="85" spans="1:12" ht="15" customHeight="1">
      <c r="A85" s="253"/>
      <c r="B85" s="277" t="s">
        <v>209</v>
      </c>
      <c r="C85" s="349">
        <v>0.06</v>
      </c>
      <c r="D85" s="349">
        <v>0.06</v>
      </c>
      <c r="E85" s="349">
        <v>0.06</v>
      </c>
      <c r="F85" s="349">
        <v>0.06</v>
      </c>
      <c r="G85" s="349">
        <v>0.06</v>
      </c>
      <c r="H85" s="349">
        <v>0.06</v>
      </c>
      <c r="I85" s="350">
        <v>0.06</v>
      </c>
      <c r="J85" s="350">
        <v>0.06</v>
      </c>
      <c r="K85" s="350">
        <v>0.06</v>
      </c>
      <c r="L85" s="298"/>
    </row>
    <row r="86" spans="1:12" ht="15" customHeight="1">
      <c r="A86" s="253"/>
      <c r="B86" s="277" t="s">
        <v>210</v>
      </c>
      <c r="C86" s="351">
        <v>0.06</v>
      </c>
      <c r="D86" s="351">
        <v>0.06</v>
      </c>
      <c r="E86" s="351">
        <v>0.06</v>
      </c>
      <c r="F86" s="351">
        <v>0.06</v>
      </c>
      <c r="G86" s="351">
        <v>0.06</v>
      </c>
      <c r="H86" s="351">
        <v>0.06</v>
      </c>
      <c r="I86" s="350">
        <v>0.06</v>
      </c>
      <c r="J86" s="350">
        <v>0.06</v>
      </c>
      <c r="K86" s="350">
        <v>0.06</v>
      </c>
      <c r="L86" s="298"/>
    </row>
    <row r="87" spans="1:12" ht="15" customHeight="1">
      <c r="A87" s="253"/>
      <c r="B87" s="277" t="s">
        <v>211</v>
      </c>
      <c r="C87" s="352">
        <f>VLOOKUP(C14,CAMPUS.CONTRATANTE!$D$11:$W$20,3,0)/100</f>
        <v>3.5000000000000003E-2</v>
      </c>
      <c r="D87" s="352">
        <f t="shared" ref="D87:K87" si="11">C87</f>
        <v>3.5000000000000003E-2</v>
      </c>
      <c r="E87" s="352">
        <f t="shared" si="11"/>
        <v>3.5000000000000003E-2</v>
      </c>
      <c r="F87" s="352">
        <f t="shared" si="11"/>
        <v>3.5000000000000003E-2</v>
      </c>
      <c r="G87" s="352">
        <f t="shared" si="11"/>
        <v>3.5000000000000003E-2</v>
      </c>
      <c r="H87" s="352">
        <f>G87</f>
        <v>3.5000000000000003E-2</v>
      </c>
      <c r="I87" s="350" t="e">
        <f>#REF!</f>
        <v>#REF!</v>
      </c>
      <c r="J87" s="350" t="e">
        <f t="shared" si="11"/>
        <v>#REF!</v>
      </c>
      <c r="K87" s="350" t="e">
        <f t="shared" si="11"/>
        <v>#REF!</v>
      </c>
      <c r="L87" s="298"/>
    </row>
    <row r="88" spans="1:12" ht="12.75" customHeight="1">
      <c r="A88" s="253"/>
      <c r="B88" s="277"/>
      <c r="C88" s="253"/>
      <c r="D88" s="253"/>
      <c r="E88" s="253"/>
      <c r="F88" s="253"/>
      <c r="G88" s="253"/>
      <c r="H88" s="253"/>
      <c r="I88" s="299"/>
      <c r="J88" s="299"/>
      <c r="K88" s="299"/>
      <c r="L88" s="298"/>
    </row>
    <row r="89" spans="1:12" ht="12.75" customHeight="1">
      <c r="A89" s="253"/>
      <c r="B89" s="806" t="s">
        <v>212</v>
      </c>
      <c r="C89" s="767"/>
      <c r="D89" s="768"/>
      <c r="E89" s="279"/>
      <c r="F89" s="279"/>
      <c r="G89" s="279"/>
      <c r="H89" s="279"/>
      <c r="I89" s="353"/>
      <c r="J89" s="353"/>
      <c r="K89" s="353"/>
      <c r="L89" s="298"/>
    </row>
    <row r="90" spans="1:12" ht="12.75" customHeight="1">
      <c r="A90" s="253"/>
      <c r="B90" s="253"/>
      <c r="C90" s="253"/>
      <c r="D90" s="253"/>
      <c r="E90" s="253"/>
      <c r="F90" s="253"/>
      <c r="G90" s="253"/>
      <c r="H90" s="299"/>
      <c r="I90" s="299"/>
      <c r="J90" s="299"/>
      <c r="K90" s="299"/>
      <c r="L90" s="298"/>
    </row>
    <row r="91" spans="1:12" ht="39" customHeight="1">
      <c r="A91" s="253"/>
      <c r="B91" s="253"/>
      <c r="C91" s="300" t="str">
        <f t="shared" ref="C91:K91" si="12">C84</f>
        <v>5174-10_PORTEIRO_44hs_diurno_seg-a-sex</v>
      </c>
      <c r="D91" s="300" t="str">
        <f t="shared" si="12"/>
        <v>5174-10_PORTEIRO_40hs_seg-a-sex</v>
      </c>
      <c r="E91" s="300" t="str">
        <f t="shared" si="12"/>
        <v>5174-10_PORTEIRO_12hX36_diurno</v>
      </c>
      <c r="F91" s="300" t="str">
        <f t="shared" si="12"/>
        <v>5174-10_PORTEIRO_12hX36_Noturno</v>
      </c>
      <c r="G91" s="300" t="str">
        <f t="shared" si="12"/>
        <v>5174-10_PORTEIRO_6hs_Diurno_seg-a-sex</v>
      </c>
      <c r="H91" s="300" t="str">
        <f t="shared" si="12"/>
        <v>5174-10_PORTEIRO_4hs_Noturno_seg-a-sex</v>
      </c>
      <c r="I91" s="301" t="e">
        <f t="shared" si="12"/>
        <v>#REF!</v>
      </c>
      <c r="J91" s="301" t="e">
        <f t="shared" si="12"/>
        <v>#REF!</v>
      </c>
      <c r="K91" s="301" t="e">
        <f t="shared" si="12"/>
        <v>#REF!</v>
      </c>
      <c r="L91" s="298"/>
    </row>
    <row r="92" spans="1:12" ht="30.75" customHeight="1">
      <c r="A92" s="253"/>
      <c r="B92" s="277" t="s">
        <v>213</v>
      </c>
      <c r="C92" s="354">
        <f>VLOOKUP(C14,CAMPUS.CONTRATANTE!$D$11:$DE$20,4,0)</f>
        <v>0</v>
      </c>
      <c r="D92" s="354">
        <f>VLOOKUP(C14,CAMPUS.CONTRATANTE!$D$11:$DE$20,21,0)</f>
        <v>0</v>
      </c>
      <c r="E92" s="354">
        <f>VLOOKUP(C14,CAMPUS.CONTRATANTE!$D$11:$DE$20,38,0)</f>
        <v>1</v>
      </c>
      <c r="F92" s="354">
        <f>VLOOKUP(C14,CAMPUS.CONTRATANTE!$D$11:$DE$20,55,0)</f>
        <v>0</v>
      </c>
      <c r="G92" s="354">
        <f>VLOOKUP(C14,CAMPUS.CONTRATANTE!$D$11:$DE$20,72,0)</f>
        <v>0</v>
      </c>
      <c r="H92" s="627">
        <f>CAMPUS.CONTRATANTE!CN10</f>
        <v>0</v>
      </c>
      <c r="I92" s="355" t="e">
        <f>VLOOKUP(C14,CAMPUS.CONTRATANTE!$D$10:$DE$20,157,0)</f>
        <v>#REF!</v>
      </c>
      <c r="J92" s="355" t="e">
        <f>VLOOKUP(C14,CAMPUS.CONTRATANTE!$D$10:$DE$20,174,0)</f>
        <v>#REF!</v>
      </c>
      <c r="K92" s="355" t="e">
        <f>VLOOKUP(C14,CAMPUS.CONTRATANTE!$D$10:$DE$20,191,0)</f>
        <v>#REF!</v>
      </c>
      <c r="L92" s="298"/>
    </row>
    <row r="93" spans="1:12" ht="22.5" customHeight="1">
      <c r="A93" s="253"/>
      <c r="B93" s="277" t="s">
        <v>214</v>
      </c>
      <c r="C93" s="356">
        <v>1</v>
      </c>
      <c r="D93" s="356">
        <v>1</v>
      </c>
      <c r="E93" s="356">
        <v>2</v>
      </c>
      <c r="F93" s="356">
        <v>2</v>
      </c>
      <c r="G93" s="356">
        <v>1</v>
      </c>
      <c r="H93" s="356">
        <v>1</v>
      </c>
      <c r="I93" s="357">
        <v>1</v>
      </c>
      <c r="J93" s="357">
        <v>1</v>
      </c>
      <c r="K93" s="357">
        <v>1</v>
      </c>
      <c r="L93" s="298"/>
    </row>
    <row r="94" spans="1:12" ht="16.5" customHeight="1">
      <c r="A94" s="253"/>
      <c r="B94" s="358" t="s">
        <v>215</v>
      </c>
      <c r="C94" s="359">
        <v>36</v>
      </c>
      <c r="D94" s="359">
        <v>36</v>
      </c>
      <c r="E94" s="359">
        <v>36</v>
      </c>
      <c r="F94" s="359">
        <v>36</v>
      </c>
      <c r="G94" s="359">
        <v>36</v>
      </c>
      <c r="H94" s="359">
        <v>36</v>
      </c>
      <c r="I94" s="357" t="e">
        <f>#REF!</f>
        <v>#REF!</v>
      </c>
      <c r="J94" s="357" t="e">
        <f t="shared" ref="J94:K94" si="13">I94</f>
        <v>#REF!</v>
      </c>
      <c r="K94" s="357" t="e">
        <f t="shared" si="13"/>
        <v>#REF!</v>
      </c>
      <c r="L94" s="298"/>
    </row>
    <row r="95" spans="1:12" ht="12.75" customHeight="1">
      <c r="A95" s="253"/>
      <c r="B95" s="253"/>
      <c r="C95" s="253"/>
      <c r="D95" s="253"/>
      <c r="E95" s="253"/>
      <c r="F95" s="298"/>
      <c r="G95" s="298"/>
      <c r="H95" s="298"/>
      <c r="I95" s="298"/>
      <c r="J95" s="298"/>
      <c r="K95" s="298"/>
      <c r="L95" s="298"/>
    </row>
    <row r="96" spans="1:12" ht="12.75" customHeight="1">
      <c r="A96" s="253"/>
      <c r="B96" s="253"/>
      <c r="C96" s="253"/>
      <c r="D96" s="253"/>
      <c r="E96" s="253"/>
      <c r="F96" s="298"/>
      <c r="G96" s="298"/>
      <c r="H96" s="298"/>
      <c r="I96" s="298"/>
      <c r="J96" s="298"/>
      <c r="K96" s="298"/>
      <c r="L96" s="298"/>
    </row>
    <row r="97" spans="1:12" ht="12.75" customHeight="1">
      <c r="A97" s="253"/>
      <c r="B97" s="253"/>
      <c r="C97" s="253"/>
      <c r="D97" s="253"/>
      <c r="E97" s="253"/>
      <c r="F97" s="298"/>
      <c r="G97" s="298"/>
      <c r="H97" s="298"/>
      <c r="I97" s="298"/>
      <c r="J97" s="298"/>
      <c r="K97" s="298"/>
      <c r="L97" s="298"/>
    </row>
    <row r="98" spans="1:12" ht="12.75" customHeight="1">
      <c r="A98" s="253"/>
      <c r="B98" s="253"/>
      <c r="C98" s="253"/>
      <c r="D98" s="253"/>
      <c r="E98" s="253"/>
      <c r="F98" s="298"/>
      <c r="G98" s="298"/>
      <c r="H98" s="298"/>
      <c r="I98" s="298"/>
      <c r="J98" s="298"/>
      <c r="K98" s="298"/>
      <c r="L98" s="298"/>
    </row>
    <row r="99" spans="1:12" ht="12.75" customHeight="1">
      <c r="A99" s="253"/>
      <c r="B99" s="253"/>
      <c r="C99" s="253"/>
      <c r="D99" s="253"/>
      <c r="E99" s="253"/>
      <c r="F99" s="298"/>
      <c r="G99" s="298"/>
      <c r="H99" s="298"/>
      <c r="I99" s="298"/>
      <c r="J99" s="298"/>
      <c r="K99" s="298"/>
      <c r="L99" s="298"/>
    </row>
    <row r="100" spans="1:12" ht="12.75" customHeight="1">
      <c r="A100" s="253"/>
      <c r="B100" s="253"/>
      <c r="C100" s="253"/>
      <c r="D100" s="253"/>
      <c r="E100" s="253"/>
      <c r="F100" s="298"/>
      <c r="G100" s="298"/>
      <c r="H100" s="298"/>
      <c r="I100" s="298"/>
      <c r="J100" s="298"/>
      <c r="K100" s="298"/>
      <c r="L100" s="298"/>
    </row>
    <row r="101" spans="1:12" ht="12.75" customHeight="1">
      <c r="A101" s="253"/>
      <c r="B101" s="253"/>
      <c r="C101" s="253"/>
      <c r="D101" s="253"/>
      <c r="E101" s="253"/>
      <c r="F101" s="298"/>
      <c r="G101" s="298"/>
      <c r="H101" s="298"/>
      <c r="I101" s="298"/>
      <c r="J101" s="298"/>
      <c r="K101" s="298"/>
      <c r="L101" s="298"/>
    </row>
    <row r="102" spans="1:12" ht="12.75" customHeight="1">
      <c r="A102" s="253"/>
      <c r="B102" s="253"/>
      <c r="C102" s="253"/>
      <c r="D102" s="253"/>
      <c r="E102" s="253"/>
      <c r="F102" s="298"/>
      <c r="G102" s="298"/>
      <c r="H102" s="298"/>
      <c r="I102" s="298"/>
      <c r="J102" s="298"/>
      <c r="K102" s="298"/>
      <c r="L102" s="298"/>
    </row>
    <row r="103" spans="1:12" ht="12.75" customHeight="1">
      <c r="A103" s="253"/>
      <c r="B103" s="253"/>
      <c r="C103" s="253"/>
      <c r="D103" s="253"/>
      <c r="E103" s="253"/>
      <c r="F103" s="298"/>
      <c r="G103" s="298"/>
      <c r="H103" s="298"/>
      <c r="I103" s="298"/>
      <c r="J103" s="298"/>
      <c r="K103" s="298"/>
      <c r="L103" s="298"/>
    </row>
    <row r="104" spans="1:12" ht="12.75" customHeight="1">
      <c r="A104" s="253"/>
      <c r="B104" s="253"/>
      <c r="C104" s="253"/>
      <c r="D104" s="253"/>
      <c r="E104" s="253"/>
      <c r="F104" s="298"/>
      <c r="G104" s="298"/>
      <c r="H104" s="298"/>
      <c r="I104" s="298"/>
      <c r="J104" s="298"/>
      <c r="K104" s="298"/>
      <c r="L104" s="298"/>
    </row>
    <row r="105" spans="1:12" ht="12.75" customHeight="1">
      <c r="A105" s="253"/>
      <c r="B105" s="253"/>
      <c r="C105" s="253"/>
      <c r="D105" s="253"/>
      <c r="E105" s="253"/>
      <c r="F105" s="298"/>
      <c r="G105" s="298"/>
      <c r="H105" s="298"/>
      <c r="I105" s="298"/>
      <c r="J105" s="298"/>
      <c r="K105" s="298"/>
      <c r="L105" s="298"/>
    </row>
    <row r="106" spans="1:12" ht="12.75" customHeight="1">
      <c r="A106" s="253"/>
      <c r="B106" s="253"/>
      <c r="C106" s="253"/>
      <c r="D106" s="253"/>
      <c r="E106" s="253"/>
      <c r="F106" s="298"/>
      <c r="G106" s="298"/>
      <c r="H106" s="298"/>
      <c r="I106" s="298"/>
      <c r="J106" s="298"/>
      <c r="K106" s="298"/>
      <c r="L106" s="298"/>
    </row>
    <row r="107" spans="1:12" ht="12.75" customHeight="1">
      <c r="A107" s="253"/>
      <c r="B107" s="253"/>
      <c r="C107" s="253"/>
      <c r="D107" s="253"/>
      <c r="E107" s="253"/>
      <c r="F107" s="298"/>
      <c r="G107" s="298"/>
      <c r="H107" s="298"/>
      <c r="I107" s="298"/>
      <c r="J107" s="298"/>
      <c r="K107" s="298"/>
      <c r="L107" s="298"/>
    </row>
    <row r="108" spans="1:12" ht="12.75" customHeight="1">
      <c r="A108" s="253"/>
      <c r="B108" s="253"/>
      <c r="C108" s="253"/>
      <c r="D108" s="253"/>
      <c r="E108" s="253"/>
      <c r="F108" s="298"/>
      <c r="G108" s="298"/>
      <c r="H108" s="298"/>
      <c r="I108" s="298"/>
      <c r="J108" s="298"/>
      <c r="K108" s="298"/>
      <c r="L108" s="298"/>
    </row>
    <row r="109" spans="1:12" ht="12.75" customHeight="1">
      <c r="A109" s="253"/>
      <c r="B109" s="253"/>
      <c r="C109" s="253"/>
      <c r="D109" s="253"/>
      <c r="E109" s="253"/>
      <c r="F109" s="298"/>
      <c r="G109" s="298"/>
      <c r="H109" s="298"/>
      <c r="I109" s="298"/>
      <c r="J109" s="298"/>
      <c r="K109" s="298"/>
      <c r="L109" s="298"/>
    </row>
    <row r="110" spans="1:12" ht="12.75" customHeight="1">
      <c r="A110" s="253"/>
      <c r="B110" s="253"/>
      <c r="C110" s="253"/>
      <c r="D110" s="253"/>
      <c r="E110" s="253"/>
      <c r="F110" s="298"/>
      <c r="G110" s="298"/>
      <c r="H110" s="298"/>
      <c r="I110" s="298"/>
      <c r="J110" s="298"/>
      <c r="K110" s="298"/>
      <c r="L110" s="298"/>
    </row>
    <row r="111" spans="1:12" ht="12.75" customHeight="1">
      <c r="A111" s="253"/>
      <c r="B111" s="253"/>
      <c r="C111" s="253"/>
      <c r="D111" s="253"/>
      <c r="E111" s="253"/>
      <c r="F111" s="298"/>
      <c r="G111" s="298"/>
      <c r="H111" s="298"/>
      <c r="I111" s="298"/>
      <c r="J111" s="298"/>
      <c r="K111" s="298"/>
      <c r="L111" s="298"/>
    </row>
    <row r="112" spans="1:12" ht="12.75" customHeight="1">
      <c r="A112" s="253"/>
      <c r="B112" s="253"/>
      <c r="C112" s="253"/>
      <c r="D112" s="253"/>
      <c r="E112" s="253"/>
      <c r="F112" s="298"/>
      <c r="G112" s="298"/>
      <c r="H112" s="298"/>
      <c r="I112" s="298"/>
      <c r="J112" s="298"/>
      <c r="K112" s="298"/>
      <c r="L112" s="298"/>
    </row>
    <row r="113" spans="1:12" ht="12.75" customHeight="1">
      <c r="A113" s="253"/>
      <c r="B113" s="253"/>
      <c r="C113" s="253"/>
      <c r="D113" s="253"/>
      <c r="E113" s="253"/>
      <c r="F113" s="298"/>
      <c r="G113" s="298"/>
      <c r="H113" s="298"/>
      <c r="I113" s="298"/>
      <c r="J113" s="298"/>
      <c r="K113" s="298"/>
      <c r="L113" s="298"/>
    </row>
    <row r="114" spans="1:12" ht="12.75" customHeight="1">
      <c r="A114" s="253"/>
      <c r="B114" s="253"/>
      <c r="C114" s="253"/>
      <c r="D114" s="253"/>
      <c r="E114" s="253"/>
      <c r="F114" s="298"/>
      <c r="G114" s="298"/>
      <c r="H114" s="298"/>
      <c r="I114" s="298"/>
      <c r="J114" s="298"/>
      <c r="K114" s="298"/>
      <c r="L114" s="298"/>
    </row>
    <row r="115" spans="1:12" ht="12.75" customHeight="1">
      <c r="A115" s="253"/>
      <c r="B115" s="253"/>
      <c r="C115" s="253"/>
      <c r="D115" s="253"/>
      <c r="E115" s="253"/>
      <c r="F115" s="298"/>
      <c r="G115" s="298"/>
      <c r="H115" s="298"/>
      <c r="I115" s="298"/>
      <c r="J115" s="298"/>
      <c r="K115" s="298"/>
      <c r="L115" s="298"/>
    </row>
    <row r="116" spans="1:12" ht="12.75" customHeight="1">
      <c r="A116" s="253"/>
      <c r="B116" s="253"/>
      <c r="C116" s="253"/>
      <c r="D116" s="253"/>
      <c r="E116" s="253"/>
      <c r="F116" s="298"/>
      <c r="G116" s="298"/>
      <c r="H116" s="298"/>
      <c r="I116" s="298"/>
      <c r="J116" s="298"/>
      <c r="K116" s="298"/>
      <c r="L116" s="298"/>
    </row>
    <row r="117" spans="1:12" ht="12.75" customHeight="1">
      <c r="A117" s="253"/>
      <c r="B117" s="253"/>
      <c r="C117" s="253"/>
      <c r="D117" s="253"/>
      <c r="E117" s="253"/>
      <c r="F117" s="298"/>
      <c r="G117" s="298"/>
      <c r="H117" s="298"/>
      <c r="I117" s="298"/>
      <c r="J117" s="298"/>
      <c r="K117" s="298"/>
      <c r="L117" s="298"/>
    </row>
    <row r="118" spans="1:12" ht="12.75" customHeight="1">
      <c r="A118" s="253"/>
      <c r="B118" s="253"/>
      <c r="C118" s="253"/>
      <c r="D118" s="253"/>
      <c r="E118" s="253"/>
      <c r="F118" s="298"/>
      <c r="G118" s="298"/>
      <c r="H118" s="298"/>
      <c r="I118" s="298"/>
      <c r="J118" s="298"/>
      <c r="K118" s="298"/>
      <c r="L118" s="298"/>
    </row>
    <row r="119" spans="1:12" ht="12.75" customHeight="1">
      <c r="A119" s="253"/>
      <c r="B119" s="253"/>
      <c r="C119" s="253"/>
      <c r="D119" s="253"/>
      <c r="E119" s="253"/>
      <c r="F119" s="298"/>
      <c r="G119" s="298"/>
      <c r="H119" s="298"/>
      <c r="I119" s="298"/>
      <c r="J119" s="298"/>
      <c r="K119" s="298"/>
      <c r="L119" s="298"/>
    </row>
    <row r="120" spans="1:12" ht="12.75" customHeight="1">
      <c r="A120" s="253"/>
      <c r="B120" s="253"/>
      <c r="C120" s="253"/>
      <c r="D120" s="253"/>
      <c r="E120" s="253"/>
      <c r="F120" s="298"/>
      <c r="G120" s="298"/>
      <c r="H120" s="298"/>
      <c r="I120" s="298"/>
      <c r="J120" s="298"/>
      <c r="K120" s="298"/>
      <c r="L120" s="298"/>
    </row>
    <row r="121" spans="1:12" ht="12.75" customHeight="1">
      <c r="A121" s="253"/>
      <c r="B121" s="253"/>
      <c r="C121" s="253"/>
      <c r="D121" s="253"/>
      <c r="E121" s="253"/>
      <c r="F121" s="298"/>
      <c r="G121" s="298"/>
      <c r="H121" s="298"/>
      <c r="I121" s="298"/>
      <c r="J121" s="298"/>
      <c r="K121" s="298"/>
      <c r="L121" s="298"/>
    </row>
    <row r="122" spans="1:12" ht="12.75" customHeight="1">
      <c r="A122" s="253"/>
      <c r="B122" s="253"/>
      <c r="C122" s="253"/>
      <c r="D122" s="253"/>
      <c r="E122" s="253"/>
      <c r="F122" s="298"/>
      <c r="G122" s="298"/>
      <c r="H122" s="298"/>
      <c r="I122" s="298"/>
      <c r="J122" s="298"/>
      <c r="K122" s="298"/>
      <c r="L122" s="298"/>
    </row>
    <row r="123" spans="1:12" ht="12.75" customHeight="1">
      <c r="A123" s="253"/>
      <c r="B123" s="253"/>
      <c r="C123" s="253"/>
      <c r="D123" s="253"/>
      <c r="E123" s="253"/>
      <c r="F123" s="298"/>
      <c r="G123" s="298"/>
      <c r="H123" s="298"/>
      <c r="I123" s="298"/>
      <c r="J123" s="298"/>
      <c r="K123" s="298"/>
      <c r="L123" s="298"/>
    </row>
    <row r="124" spans="1:12" ht="12.75" customHeight="1">
      <c r="A124" s="253"/>
      <c r="B124" s="253"/>
      <c r="C124" s="253"/>
      <c r="D124" s="253"/>
      <c r="E124" s="253"/>
      <c r="F124" s="298"/>
      <c r="G124" s="298"/>
      <c r="H124" s="298"/>
      <c r="I124" s="298"/>
      <c r="J124" s="298"/>
      <c r="K124" s="298"/>
      <c r="L124" s="298"/>
    </row>
    <row r="125" spans="1:12" ht="12.75" customHeight="1">
      <c r="A125" s="253"/>
      <c r="B125" s="253"/>
      <c r="C125" s="253"/>
      <c r="D125" s="253"/>
      <c r="E125" s="253"/>
      <c r="F125" s="298"/>
      <c r="G125" s="298"/>
      <c r="H125" s="298"/>
      <c r="I125" s="298"/>
      <c r="J125" s="298"/>
      <c r="K125" s="298"/>
      <c r="L125" s="298"/>
    </row>
    <row r="126" spans="1:12" ht="12.75" customHeight="1">
      <c r="A126" s="253"/>
      <c r="B126" s="253"/>
      <c r="C126" s="253"/>
      <c r="D126" s="253"/>
      <c r="E126" s="253"/>
      <c r="F126" s="298"/>
      <c r="G126" s="298"/>
      <c r="H126" s="298"/>
      <c r="I126" s="298"/>
      <c r="J126" s="298"/>
      <c r="K126" s="298"/>
      <c r="L126" s="298"/>
    </row>
    <row r="127" spans="1:12" ht="12.75" customHeight="1">
      <c r="A127" s="253"/>
      <c r="B127" s="253"/>
      <c r="C127" s="253"/>
      <c r="D127" s="253"/>
      <c r="E127" s="253"/>
      <c r="F127" s="298"/>
      <c r="G127" s="298"/>
      <c r="H127" s="298"/>
      <c r="I127" s="298"/>
      <c r="J127" s="298"/>
      <c r="K127" s="298"/>
      <c r="L127" s="298"/>
    </row>
    <row r="128" spans="1:12" ht="12.75" customHeight="1">
      <c r="A128" s="253"/>
      <c r="B128" s="253"/>
      <c r="C128" s="253"/>
      <c r="D128" s="253"/>
      <c r="E128" s="253"/>
      <c r="F128" s="298"/>
      <c r="G128" s="298"/>
      <c r="H128" s="298"/>
      <c r="I128" s="298"/>
      <c r="J128" s="298"/>
      <c r="K128" s="298"/>
      <c r="L128" s="298"/>
    </row>
    <row r="129" spans="1:12" ht="12.75" customHeight="1">
      <c r="A129" s="253"/>
      <c r="B129" s="253"/>
      <c r="C129" s="253"/>
      <c r="D129" s="253"/>
      <c r="E129" s="253"/>
      <c r="F129" s="298"/>
      <c r="G129" s="298"/>
      <c r="H129" s="298"/>
      <c r="I129" s="298"/>
      <c r="J129" s="298"/>
      <c r="K129" s="298"/>
      <c r="L129" s="298"/>
    </row>
    <row r="130" spans="1:12" ht="12.75" customHeight="1">
      <c r="A130" s="253"/>
      <c r="B130" s="253"/>
      <c r="C130" s="253"/>
      <c r="D130" s="253"/>
      <c r="E130" s="253"/>
      <c r="F130" s="298"/>
      <c r="G130" s="298"/>
      <c r="H130" s="298"/>
      <c r="I130" s="298"/>
      <c r="J130" s="298"/>
      <c r="K130" s="298"/>
      <c r="L130" s="298"/>
    </row>
    <row r="131" spans="1:12" ht="12.75" customHeight="1">
      <c r="A131" s="253"/>
      <c r="B131" s="253"/>
      <c r="C131" s="253"/>
      <c r="D131" s="253"/>
      <c r="E131" s="253"/>
      <c r="F131" s="298"/>
      <c r="G131" s="298"/>
      <c r="H131" s="298"/>
      <c r="I131" s="298"/>
      <c r="J131" s="298"/>
      <c r="K131" s="298"/>
      <c r="L131" s="298"/>
    </row>
    <row r="132" spans="1:12" ht="12.75" customHeight="1">
      <c r="A132" s="253"/>
      <c r="B132" s="253"/>
      <c r="C132" s="253"/>
      <c r="D132" s="253"/>
      <c r="E132" s="253"/>
      <c r="F132" s="298"/>
      <c r="G132" s="298"/>
      <c r="H132" s="298"/>
      <c r="I132" s="298"/>
      <c r="J132" s="298"/>
      <c r="K132" s="298"/>
      <c r="L132" s="298"/>
    </row>
    <row r="133" spans="1:12" ht="12.75" customHeight="1">
      <c r="A133" s="253"/>
      <c r="B133" s="253"/>
      <c r="C133" s="253"/>
      <c r="D133" s="253"/>
      <c r="E133" s="253"/>
      <c r="F133" s="298"/>
      <c r="G133" s="298"/>
      <c r="H133" s="298"/>
      <c r="I133" s="298"/>
      <c r="J133" s="298"/>
      <c r="K133" s="298"/>
      <c r="L133" s="298"/>
    </row>
    <row r="134" spans="1:12" ht="12.75" customHeight="1">
      <c r="A134" s="253"/>
      <c r="B134" s="253"/>
      <c r="C134" s="253"/>
      <c r="D134" s="253"/>
      <c r="E134" s="253"/>
      <c r="F134" s="298"/>
      <c r="G134" s="298"/>
      <c r="H134" s="298"/>
      <c r="I134" s="298"/>
      <c r="J134" s="298"/>
      <c r="K134" s="298"/>
      <c r="L134" s="298"/>
    </row>
    <row r="135" spans="1:12" ht="12.75" customHeight="1">
      <c r="A135" s="253"/>
      <c r="B135" s="253"/>
      <c r="C135" s="253"/>
      <c r="D135" s="253"/>
      <c r="E135" s="253"/>
      <c r="F135" s="298"/>
      <c r="G135" s="298"/>
      <c r="H135" s="298"/>
      <c r="I135" s="298"/>
      <c r="J135" s="298"/>
      <c r="K135" s="298"/>
      <c r="L135" s="298"/>
    </row>
    <row r="136" spans="1:12" ht="12.75" customHeight="1">
      <c r="A136" s="253"/>
      <c r="B136" s="253"/>
      <c r="C136" s="253"/>
      <c r="D136" s="253"/>
      <c r="E136" s="253"/>
      <c r="F136" s="298"/>
      <c r="G136" s="298"/>
      <c r="H136" s="298"/>
      <c r="I136" s="298"/>
      <c r="J136" s="298"/>
      <c r="K136" s="298"/>
      <c r="L136" s="298"/>
    </row>
    <row r="137" spans="1:12" ht="12.75" customHeight="1">
      <c r="A137" s="253"/>
      <c r="B137" s="253"/>
      <c r="C137" s="253"/>
      <c r="D137" s="253"/>
      <c r="E137" s="253"/>
      <c r="F137" s="298"/>
      <c r="G137" s="298"/>
      <c r="H137" s="298"/>
      <c r="I137" s="298"/>
      <c r="J137" s="298"/>
      <c r="K137" s="298"/>
      <c r="L137" s="298"/>
    </row>
    <row r="138" spans="1:12" ht="12.75" customHeight="1">
      <c r="A138" s="253"/>
      <c r="B138" s="253"/>
      <c r="C138" s="253"/>
      <c r="D138" s="253"/>
      <c r="E138" s="253"/>
      <c r="F138" s="298"/>
      <c r="G138" s="298"/>
      <c r="H138" s="298"/>
      <c r="I138" s="298"/>
      <c r="J138" s="298"/>
      <c r="K138" s="298"/>
      <c r="L138" s="298"/>
    </row>
    <row r="139" spans="1:12" ht="12.75" customHeight="1">
      <c r="A139" s="253"/>
      <c r="B139" s="253"/>
      <c r="C139" s="253"/>
      <c r="D139" s="253"/>
      <c r="E139" s="253"/>
      <c r="F139" s="298"/>
      <c r="G139" s="298"/>
      <c r="H139" s="298"/>
      <c r="I139" s="298"/>
      <c r="J139" s="298"/>
      <c r="K139" s="298"/>
      <c r="L139" s="298"/>
    </row>
    <row r="140" spans="1:12" ht="12.75" customHeight="1">
      <c r="A140" s="253"/>
      <c r="B140" s="253"/>
      <c r="C140" s="253"/>
      <c r="D140" s="253"/>
      <c r="E140" s="253"/>
      <c r="F140" s="298"/>
      <c r="G140" s="298"/>
      <c r="H140" s="298"/>
      <c r="I140" s="298"/>
      <c r="J140" s="298"/>
      <c r="K140" s="298"/>
      <c r="L140" s="298"/>
    </row>
    <row r="141" spans="1:12" ht="12.75" customHeight="1">
      <c r="A141" s="253"/>
      <c r="B141" s="253"/>
      <c r="C141" s="253"/>
      <c r="D141" s="253"/>
      <c r="E141" s="253"/>
      <c r="F141" s="298"/>
      <c r="G141" s="298"/>
      <c r="H141" s="298"/>
      <c r="I141" s="298"/>
      <c r="J141" s="298"/>
      <c r="K141" s="298"/>
      <c r="L141" s="298"/>
    </row>
    <row r="142" spans="1:12" ht="12.75" customHeight="1">
      <c r="A142" s="253"/>
      <c r="B142" s="253"/>
      <c r="C142" s="253"/>
      <c r="D142" s="253"/>
      <c r="E142" s="253"/>
      <c r="F142" s="298"/>
      <c r="G142" s="298"/>
      <c r="H142" s="298"/>
      <c r="I142" s="298"/>
      <c r="J142" s="298"/>
      <c r="K142" s="298"/>
      <c r="L142" s="298"/>
    </row>
    <row r="143" spans="1:12" ht="12.75" customHeight="1">
      <c r="A143" s="253"/>
      <c r="B143" s="253"/>
      <c r="C143" s="253"/>
      <c r="D143" s="253"/>
      <c r="E143" s="253"/>
      <c r="F143" s="298"/>
      <c r="G143" s="298"/>
      <c r="H143" s="298"/>
      <c r="I143" s="298"/>
      <c r="J143" s="298"/>
      <c r="K143" s="298"/>
      <c r="L143" s="298"/>
    </row>
    <row r="144" spans="1:12" ht="12.75" customHeight="1">
      <c r="A144" s="253"/>
      <c r="B144" s="253"/>
      <c r="C144" s="253"/>
      <c r="D144" s="253"/>
      <c r="E144" s="253"/>
      <c r="F144" s="298"/>
      <c r="G144" s="298"/>
      <c r="H144" s="298"/>
      <c r="I144" s="298"/>
      <c r="J144" s="298"/>
      <c r="K144" s="298"/>
      <c r="L144" s="298"/>
    </row>
    <row r="145" spans="1:12" ht="12.75" customHeight="1">
      <c r="A145" s="253"/>
      <c r="B145" s="253"/>
      <c r="C145" s="253"/>
      <c r="D145" s="253"/>
      <c r="E145" s="253"/>
      <c r="F145" s="298"/>
      <c r="G145" s="298"/>
      <c r="H145" s="298"/>
      <c r="I145" s="298"/>
      <c r="J145" s="298"/>
      <c r="K145" s="298"/>
      <c r="L145" s="298"/>
    </row>
    <row r="146" spans="1:12" ht="12.75" customHeight="1">
      <c r="A146" s="253"/>
      <c r="B146" s="253"/>
      <c r="C146" s="253"/>
      <c r="D146" s="253"/>
      <c r="E146" s="253"/>
      <c r="F146" s="298"/>
      <c r="G146" s="298"/>
      <c r="H146" s="298"/>
      <c r="I146" s="298"/>
      <c r="J146" s="298"/>
      <c r="K146" s="298"/>
      <c r="L146" s="298"/>
    </row>
    <row r="147" spans="1:12" ht="12.75" customHeight="1">
      <c r="A147" s="253"/>
      <c r="B147" s="253"/>
      <c r="C147" s="253"/>
      <c r="D147" s="253"/>
      <c r="E147" s="253"/>
      <c r="F147" s="298"/>
      <c r="G147" s="298"/>
      <c r="H147" s="298"/>
      <c r="I147" s="298"/>
      <c r="J147" s="298"/>
      <c r="K147" s="298"/>
      <c r="L147" s="298"/>
    </row>
    <row r="148" spans="1:12" ht="12.75" customHeight="1">
      <c r="A148" s="253"/>
      <c r="B148" s="253"/>
      <c r="C148" s="253"/>
      <c r="D148" s="253"/>
      <c r="E148" s="253"/>
      <c r="F148" s="298"/>
      <c r="G148" s="298"/>
      <c r="H148" s="298"/>
      <c r="I148" s="298"/>
      <c r="J148" s="298"/>
      <c r="K148" s="298"/>
      <c r="L148" s="298"/>
    </row>
    <row r="149" spans="1:12" ht="12.75" customHeight="1">
      <c r="A149" s="253"/>
      <c r="B149" s="253"/>
      <c r="C149" s="253"/>
      <c r="D149" s="253"/>
      <c r="E149" s="253"/>
      <c r="F149" s="298"/>
      <c r="G149" s="298"/>
      <c r="H149" s="298"/>
      <c r="I149" s="298"/>
      <c r="J149" s="298"/>
      <c r="K149" s="298"/>
      <c r="L149" s="298"/>
    </row>
    <row r="150" spans="1:12" ht="12.75" customHeight="1">
      <c r="A150" s="253"/>
      <c r="B150" s="253"/>
      <c r="C150" s="253"/>
      <c r="D150" s="253"/>
      <c r="E150" s="253"/>
      <c r="F150" s="298"/>
      <c r="G150" s="298"/>
      <c r="H150" s="298"/>
      <c r="I150" s="298"/>
      <c r="J150" s="298"/>
      <c r="K150" s="298"/>
      <c r="L150" s="298"/>
    </row>
    <row r="151" spans="1:12" ht="12.75" customHeight="1">
      <c r="A151" s="253"/>
      <c r="B151" s="253"/>
      <c r="C151" s="253"/>
      <c r="D151" s="253"/>
      <c r="E151" s="253"/>
      <c r="F151" s="298"/>
      <c r="G151" s="298"/>
      <c r="H151" s="298"/>
      <c r="I151" s="298"/>
      <c r="J151" s="298"/>
      <c r="K151" s="298"/>
      <c r="L151" s="298"/>
    </row>
    <row r="152" spans="1:12" ht="12.75" customHeight="1">
      <c r="A152" s="253"/>
      <c r="B152" s="253"/>
      <c r="C152" s="253"/>
      <c r="D152" s="253"/>
      <c r="E152" s="253"/>
      <c r="F152" s="298"/>
      <c r="G152" s="298"/>
      <c r="H152" s="298"/>
      <c r="I152" s="298"/>
      <c r="J152" s="298"/>
      <c r="K152" s="298"/>
      <c r="L152" s="298"/>
    </row>
    <row r="153" spans="1:12" ht="12.75" customHeight="1">
      <c r="A153" s="253"/>
      <c r="B153" s="253"/>
      <c r="C153" s="253"/>
      <c r="D153" s="253"/>
      <c r="E153" s="253"/>
      <c r="F153" s="298"/>
      <c r="G153" s="298"/>
      <c r="H153" s="298"/>
      <c r="I153" s="298"/>
      <c r="J153" s="298"/>
      <c r="K153" s="298"/>
      <c r="L153" s="298"/>
    </row>
    <row r="154" spans="1:12" ht="12.75" customHeight="1">
      <c r="A154" s="253"/>
      <c r="B154" s="253"/>
      <c r="C154" s="253"/>
      <c r="D154" s="253"/>
      <c r="E154" s="253"/>
      <c r="F154" s="298"/>
      <c r="G154" s="298"/>
      <c r="H154" s="298"/>
      <c r="I154" s="298"/>
      <c r="J154" s="298"/>
      <c r="K154" s="298"/>
      <c r="L154" s="298"/>
    </row>
    <row r="155" spans="1:12" ht="12.75" customHeight="1">
      <c r="A155" s="253"/>
      <c r="B155" s="253"/>
      <c r="C155" s="253"/>
      <c r="D155" s="253"/>
      <c r="E155" s="253"/>
      <c r="F155" s="298"/>
      <c r="G155" s="298"/>
      <c r="H155" s="298"/>
      <c r="I155" s="298"/>
      <c r="J155" s="298"/>
      <c r="K155" s="298"/>
      <c r="L155" s="298"/>
    </row>
    <row r="156" spans="1:12" ht="12.75" customHeight="1">
      <c r="A156" s="253"/>
      <c r="B156" s="253"/>
      <c r="C156" s="253"/>
      <c r="D156" s="253"/>
      <c r="E156" s="253"/>
      <c r="F156" s="298"/>
      <c r="G156" s="298"/>
      <c r="H156" s="298"/>
      <c r="I156" s="298"/>
      <c r="J156" s="298"/>
      <c r="K156" s="298"/>
      <c r="L156" s="298"/>
    </row>
    <row r="157" spans="1:12" ht="12.75" customHeight="1">
      <c r="A157" s="253"/>
      <c r="B157" s="253"/>
      <c r="C157" s="253"/>
      <c r="D157" s="253"/>
      <c r="E157" s="253"/>
      <c r="F157" s="298"/>
      <c r="G157" s="298"/>
      <c r="H157" s="298"/>
      <c r="I157" s="298"/>
      <c r="J157" s="298"/>
      <c r="K157" s="298"/>
      <c r="L157" s="298"/>
    </row>
    <row r="158" spans="1:12" ht="12.75" customHeight="1">
      <c r="A158" s="253"/>
      <c r="B158" s="253"/>
      <c r="C158" s="253"/>
      <c r="D158" s="253"/>
      <c r="E158" s="253"/>
      <c r="F158" s="298"/>
      <c r="G158" s="298"/>
      <c r="H158" s="298"/>
      <c r="I158" s="298"/>
      <c r="J158" s="298"/>
      <c r="K158" s="298"/>
      <c r="L158" s="298"/>
    </row>
    <row r="159" spans="1:12" ht="12.75" customHeight="1">
      <c r="A159" s="253"/>
      <c r="B159" s="253"/>
      <c r="C159" s="253"/>
      <c r="D159" s="253"/>
      <c r="E159" s="253"/>
      <c r="F159" s="298"/>
      <c r="G159" s="298"/>
      <c r="H159" s="298"/>
      <c r="I159" s="298"/>
      <c r="J159" s="298"/>
      <c r="K159" s="298"/>
      <c r="L159" s="298"/>
    </row>
    <row r="160" spans="1:12" ht="12.75" customHeight="1">
      <c r="A160" s="253"/>
      <c r="B160" s="253"/>
      <c r="C160" s="253"/>
      <c r="D160" s="253"/>
      <c r="E160" s="253"/>
      <c r="F160" s="298"/>
      <c r="G160" s="298"/>
      <c r="H160" s="298"/>
      <c r="I160" s="298"/>
      <c r="J160" s="298"/>
      <c r="K160" s="298"/>
      <c r="L160" s="298"/>
    </row>
    <row r="161" spans="1:12" ht="12.75" customHeight="1">
      <c r="A161" s="253"/>
      <c r="B161" s="253"/>
      <c r="C161" s="253"/>
      <c r="D161" s="253"/>
      <c r="E161" s="253"/>
      <c r="F161" s="298"/>
      <c r="G161" s="298"/>
      <c r="H161" s="298"/>
      <c r="I161" s="298"/>
      <c r="J161" s="298"/>
      <c r="K161" s="298"/>
      <c r="L161" s="298"/>
    </row>
    <row r="162" spans="1:12" ht="12.75" customHeight="1">
      <c r="A162" s="253"/>
      <c r="B162" s="253"/>
      <c r="C162" s="253"/>
      <c r="D162" s="253"/>
      <c r="E162" s="253"/>
      <c r="F162" s="298"/>
      <c r="G162" s="298"/>
      <c r="H162" s="298"/>
      <c r="I162" s="298"/>
      <c r="J162" s="298"/>
      <c r="K162" s="298"/>
      <c r="L162" s="298"/>
    </row>
    <row r="163" spans="1:12" ht="12.75" customHeight="1">
      <c r="A163" s="253"/>
      <c r="B163" s="253"/>
      <c r="C163" s="253"/>
      <c r="D163" s="253"/>
      <c r="E163" s="253"/>
      <c r="F163" s="298"/>
      <c r="G163" s="298"/>
      <c r="H163" s="298"/>
      <c r="I163" s="298"/>
      <c r="J163" s="298"/>
      <c r="K163" s="298"/>
      <c r="L163" s="298"/>
    </row>
    <row r="164" spans="1:12" ht="12.75" customHeight="1">
      <c r="A164" s="253"/>
      <c r="B164" s="253"/>
      <c r="C164" s="253"/>
      <c r="D164" s="253"/>
      <c r="E164" s="253"/>
      <c r="F164" s="298"/>
      <c r="G164" s="298"/>
      <c r="H164" s="298"/>
      <c r="I164" s="298"/>
      <c r="J164" s="298"/>
      <c r="K164" s="298"/>
      <c r="L164" s="298"/>
    </row>
    <row r="165" spans="1:12" ht="12.75" customHeight="1">
      <c r="A165" s="253"/>
      <c r="B165" s="253"/>
      <c r="C165" s="253"/>
      <c r="D165" s="253"/>
      <c r="E165" s="253"/>
      <c r="F165" s="298"/>
      <c r="G165" s="298"/>
      <c r="H165" s="298"/>
      <c r="I165" s="298"/>
      <c r="J165" s="298"/>
      <c r="K165" s="298"/>
      <c r="L165" s="298"/>
    </row>
    <row r="166" spans="1:12" ht="12.75" customHeight="1">
      <c r="A166" s="253"/>
      <c r="B166" s="253"/>
      <c r="C166" s="253"/>
      <c r="D166" s="253"/>
      <c r="E166" s="253"/>
      <c r="F166" s="298"/>
      <c r="G166" s="298"/>
      <c r="H166" s="298"/>
      <c r="I166" s="298"/>
      <c r="J166" s="298"/>
      <c r="K166" s="298"/>
      <c r="L166" s="298"/>
    </row>
    <row r="167" spans="1:12" ht="12.75" customHeight="1">
      <c r="A167" s="253"/>
      <c r="B167" s="253"/>
      <c r="C167" s="253"/>
      <c r="D167" s="253"/>
      <c r="E167" s="253"/>
      <c r="F167" s="298"/>
      <c r="G167" s="298"/>
      <c r="H167" s="298"/>
      <c r="I167" s="298"/>
      <c r="J167" s="298"/>
      <c r="K167" s="298"/>
      <c r="L167" s="298"/>
    </row>
    <row r="168" spans="1:12" ht="12.75" customHeight="1">
      <c r="A168" s="253"/>
      <c r="B168" s="253"/>
      <c r="C168" s="253"/>
      <c r="D168" s="253"/>
      <c r="E168" s="253"/>
      <c r="F168" s="298"/>
      <c r="G168" s="298"/>
      <c r="H168" s="298"/>
      <c r="I168" s="298"/>
      <c r="J168" s="298"/>
      <c r="K168" s="298"/>
      <c r="L168" s="298"/>
    </row>
    <row r="169" spans="1:12" ht="12.75" customHeight="1">
      <c r="A169" s="253"/>
      <c r="B169" s="253"/>
      <c r="C169" s="253"/>
      <c r="D169" s="253"/>
      <c r="E169" s="253"/>
      <c r="F169" s="298"/>
      <c r="G169" s="298"/>
      <c r="H169" s="298"/>
      <c r="I169" s="298"/>
      <c r="J169" s="298"/>
      <c r="K169" s="298"/>
      <c r="L169" s="298"/>
    </row>
    <row r="170" spans="1:12" ht="12.75" customHeight="1">
      <c r="A170" s="253"/>
      <c r="B170" s="253"/>
      <c r="C170" s="253"/>
      <c r="D170" s="253"/>
      <c r="E170" s="253"/>
      <c r="F170" s="298"/>
      <c r="G170" s="298"/>
      <c r="H170" s="298"/>
      <c r="I170" s="298"/>
      <c r="J170" s="298"/>
      <c r="K170" s="298"/>
      <c r="L170" s="298"/>
    </row>
    <row r="171" spans="1:12" ht="12.75" customHeight="1">
      <c r="A171" s="253"/>
      <c r="B171" s="253"/>
      <c r="C171" s="253"/>
      <c r="D171" s="253"/>
      <c r="E171" s="253"/>
      <c r="F171" s="298"/>
      <c r="G171" s="298"/>
      <c r="H171" s="298"/>
      <c r="I171" s="298"/>
      <c r="J171" s="298"/>
      <c r="K171" s="298"/>
      <c r="L171" s="298"/>
    </row>
    <row r="172" spans="1:12" ht="12.75" customHeight="1">
      <c r="A172" s="253"/>
      <c r="B172" s="253"/>
      <c r="C172" s="253"/>
      <c r="D172" s="253"/>
      <c r="E172" s="253"/>
      <c r="F172" s="298"/>
      <c r="G172" s="298"/>
      <c r="H172" s="298"/>
      <c r="I172" s="298"/>
      <c r="J172" s="298"/>
      <c r="K172" s="298"/>
      <c r="L172" s="298"/>
    </row>
    <row r="173" spans="1:12" ht="12.75" customHeight="1">
      <c r="A173" s="253"/>
      <c r="B173" s="253"/>
      <c r="C173" s="253"/>
      <c r="D173" s="253"/>
      <c r="E173" s="253"/>
      <c r="F173" s="298"/>
      <c r="G173" s="298"/>
      <c r="H173" s="298"/>
      <c r="I173" s="298"/>
      <c r="J173" s="298"/>
      <c r="K173" s="298"/>
      <c r="L173" s="298"/>
    </row>
    <row r="174" spans="1:12" ht="12.75" customHeight="1">
      <c r="A174" s="253"/>
      <c r="B174" s="253"/>
      <c r="C174" s="253"/>
      <c r="D174" s="253"/>
      <c r="E174" s="253"/>
      <c r="F174" s="298"/>
      <c r="G174" s="298"/>
      <c r="H174" s="298"/>
      <c r="I174" s="298"/>
      <c r="J174" s="298"/>
      <c r="K174" s="298"/>
      <c r="L174" s="298"/>
    </row>
    <row r="175" spans="1:12" ht="12.75" customHeight="1">
      <c r="A175" s="253"/>
      <c r="B175" s="253"/>
      <c r="C175" s="253"/>
      <c r="D175" s="253"/>
      <c r="E175" s="253"/>
      <c r="F175" s="298"/>
      <c r="G175" s="298"/>
      <c r="H175" s="298"/>
      <c r="I175" s="298"/>
      <c r="J175" s="298"/>
      <c r="K175" s="298"/>
      <c r="L175" s="298"/>
    </row>
    <row r="176" spans="1:12" ht="12.75" customHeight="1">
      <c r="A176" s="253"/>
      <c r="B176" s="253"/>
      <c r="C176" s="253"/>
      <c r="D176" s="253"/>
      <c r="E176" s="253"/>
      <c r="F176" s="298"/>
      <c r="G176" s="298"/>
      <c r="H176" s="298"/>
      <c r="I176" s="298"/>
      <c r="J176" s="298"/>
      <c r="K176" s="298"/>
      <c r="L176" s="298"/>
    </row>
    <row r="177" spans="1:12" ht="12.75" customHeight="1">
      <c r="A177" s="253"/>
      <c r="B177" s="253"/>
      <c r="C177" s="253"/>
      <c r="D177" s="253"/>
      <c r="E177" s="253"/>
      <c r="F177" s="298"/>
      <c r="G177" s="298"/>
      <c r="H177" s="298"/>
      <c r="I177" s="298"/>
      <c r="J177" s="298"/>
      <c r="K177" s="298"/>
      <c r="L177" s="298"/>
    </row>
    <row r="178" spans="1:12" ht="12.75" customHeight="1">
      <c r="A178" s="253"/>
      <c r="B178" s="253"/>
      <c r="C178" s="253"/>
      <c r="D178" s="253"/>
      <c r="E178" s="253"/>
      <c r="F178" s="298"/>
      <c r="G178" s="298"/>
      <c r="H178" s="298"/>
      <c r="I178" s="298"/>
      <c r="J178" s="298"/>
      <c r="K178" s="298"/>
      <c r="L178" s="298"/>
    </row>
    <row r="179" spans="1:12" ht="12.75" customHeight="1">
      <c r="A179" s="253"/>
      <c r="B179" s="253"/>
      <c r="C179" s="253"/>
      <c r="D179" s="253"/>
      <c r="E179" s="253"/>
      <c r="F179" s="298"/>
      <c r="G179" s="298"/>
      <c r="H179" s="298"/>
      <c r="I179" s="298"/>
      <c r="J179" s="298"/>
      <c r="K179" s="298"/>
      <c r="L179" s="298"/>
    </row>
    <row r="180" spans="1:12" ht="12.75" customHeight="1">
      <c r="A180" s="253"/>
      <c r="B180" s="253"/>
      <c r="C180" s="253"/>
      <c r="D180" s="253"/>
      <c r="E180" s="253"/>
      <c r="F180" s="298"/>
      <c r="G180" s="298"/>
      <c r="H180" s="298"/>
      <c r="I180" s="298"/>
      <c r="J180" s="298"/>
      <c r="K180" s="298"/>
      <c r="L180" s="298"/>
    </row>
    <row r="181" spans="1:12" ht="12.75" customHeight="1">
      <c r="A181" s="253"/>
      <c r="B181" s="253"/>
      <c r="C181" s="253"/>
      <c r="D181" s="253"/>
      <c r="E181" s="253"/>
      <c r="F181" s="298"/>
      <c r="G181" s="298"/>
      <c r="H181" s="298"/>
      <c r="I181" s="298"/>
      <c r="J181" s="298"/>
      <c r="K181" s="298"/>
      <c r="L181" s="298"/>
    </row>
    <row r="182" spans="1:12" ht="12.75" customHeight="1">
      <c r="A182" s="253"/>
      <c r="B182" s="253"/>
      <c r="C182" s="253"/>
      <c r="D182" s="253"/>
      <c r="E182" s="253"/>
      <c r="F182" s="298"/>
      <c r="G182" s="298"/>
      <c r="H182" s="298"/>
      <c r="I182" s="298"/>
      <c r="J182" s="298"/>
      <c r="K182" s="298"/>
      <c r="L182" s="298"/>
    </row>
    <row r="183" spans="1:12" ht="12.75" customHeight="1">
      <c r="A183" s="253"/>
      <c r="B183" s="253"/>
      <c r="C183" s="253"/>
      <c r="D183" s="253"/>
      <c r="E183" s="253"/>
      <c r="F183" s="298"/>
      <c r="G183" s="298"/>
      <c r="H183" s="298"/>
      <c r="I183" s="298"/>
      <c r="J183" s="298"/>
      <c r="K183" s="298"/>
      <c r="L183" s="298"/>
    </row>
    <row r="184" spans="1:12" ht="12.75" customHeight="1">
      <c r="A184" s="253"/>
      <c r="B184" s="253"/>
      <c r="C184" s="253"/>
      <c r="D184" s="253"/>
      <c r="E184" s="253"/>
      <c r="F184" s="298"/>
      <c r="G184" s="298"/>
      <c r="H184" s="298"/>
      <c r="I184" s="298"/>
      <c r="J184" s="298"/>
      <c r="K184" s="298"/>
      <c r="L184" s="298"/>
    </row>
    <row r="185" spans="1:12" ht="12.75" customHeight="1">
      <c r="A185" s="253"/>
      <c r="B185" s="253"/>
      <c r="C185" s="253"/>
      <c r="D185" s="253"/>
      <c r="E185" s="253"/>
      <c r="F185" s="298"/>
      <c r="G185" s="298"/>
      <c r="H185" s="298"/>
      <c r="I185" s="298"/>
      <c r="J185" s="298"/>
      <c r="K185" s="298"/>
      <c r="L185" s="298"/>
    </row>
    <row r="186" spans="1:12" ht="12.75" customHeight="1">
      <c r="A186" s="253"/>
      <c r="B186" s="253"/>
      <c r="C186" s="253"/>
      <c r="D186" s="253"/>
      <c r="E186" s="253"/>
      <c r="F186" s="298"/>
      <c r="G186" s="298"/>
      <c r="H186" s="298"/>
      <c r="I186" s="298"/>
      <c r="J186" s="298"/>
      <c r="K186" s="298"/>
      <c r="L186" s="298"/>
    </row>
    <row r="187" spans="1:12" ht="12.75" customHeight="1">
      <c r="A187" s="253"/>
      <c r="B187" s="253"/>
      <c r="C187" s="253"/>
      <c r="D187" s="253"/>
      <c r="E187" s="253"/>
      <c r="F187" s="298"/>
      <c r="G187" s="298"/>
      <c r="H187" s="298"/>
      <c r="I187" s="298"/>
      <c r="J187" s="298"/>
      <c r="K187" s="298"/>
      <c r="L187" s="298"/>
    </row>
    <row r="188" spans="1:12" ht="12.75" customHeight="1">
      <c r="A188" s="253"/>
      <c r="B188" s="253"/>
      <c r="C188" s="253"/>
      <c r="D188" s="253"/>
      <c r="E188" s="253"/>
      <c r="F188" s="298"/>
      <c r="G188" s="298"/>
      <c r="H188" s="298"/>
      <c r="I188" s="298"/>
      <c r="J188" s="298"/>
      <c r="K188" s="298"/>
      <c r="L188" s="298"/>
    </row>
    <row r="189" spans="1:12" ht="12.75" customHeight="1">
      <c r="A189" s="253"/>
      <c r="B189" s="253"/>
      <c r="C189" s="253"/>
      <c r="D189" s="253"/>
      <c r="E189" s="253"/>
      <c r="F189" s="298"/>
      <c r="G189" s="298"/>
      <c r="H189" s="298"/>
      <c r="I189" s="298"/>
      <c r="J189" s="298"/>
      <c r="K189" s="298"/>
      <c r="L189" s="298"/>
    </row>
    <row r="190" spans="1:12" ht="12.75" customHeight="1">
      <c r="A190" s="253"/>
      <c r="B190" s="253"/>
      <c r="C190" s="253"/>
      <c r="D190" s="253"/>
      <c r="E190" s="253"/>
      <c r="F190" s="298"/>
      <c r="G190" s="298"/>
      <c r="H190" s="298"/>
      <c r="I190" s="298"/>
      <c r="J190" s="298"/>
      <c r="K190" s="298"/>
      <c r="L190" s="298"/>
    </row>
    <row r="191" spans="1:12" ht="12.75" customHeight="1">
      <c r="A191" s="253"/>
      <c r="B191" s="253"/>
      <c r="C191" s="253"/>
      <c r="D191" s="253"/>
      <c r="E191" s="253"/>
      <c r="F191" s="298"/>
      <c r="G191" s="298"/>
      <c r="H191" s="298"/>
      <c r="I191" s="298"/>
      <c r="J191" s="298"/>
      <c r="K191" s="298"/>
      <c r="L191" s="298"/>
    </row>
    <row r="192" spans="1:12" ht="12.75" customHeight="1">
      <c r="A192" s="253"/>
      <c r="B192" s="253"/>
      <c r="C192" s="253"/>
      <c r="D192" s="253"/>
      <c r="E192" s="253"/>
      <c r="F192" s="298"/>
      <c r="G192" s="298"/>
      <c r="H192" s="298"/>
      <c r="I192" s="298"/>
      <c r="J192" s="298"/>
      <c r="K192" s="298"/>
      <c r="L192" s="298"/>
    </row>
    <row r="193" spans="1:12" ht="12.75" customHeight="1">
      <c r="A193" s="253"/>
      <c r="B193" s="253"/>
      <c r="C193" s="253"/>
      <c r="D193" s="253"/>
      <c r="E193" s="253"/>
      <c r="F193" s="298"/>
      <c r="G193" s="298"/>
      <c r="H193" s="298"/>
      <c r="I193" s="298"/>
      <c r="J193" s="298"/>
      <c r="K193" s="298"/>
      <c r="L193" s="298"/>
    </row>
    <row r="194" spans="1:12" ht="12.75" customHeight="1">
      <c r="A194" s="253"/>
      <c r="B194" s="253"/>
      <c r="C194" s="253"/>
      <c r="D194" s="253"/>
      <c r="E194" s="253"/>
      <c r="F194" s="298"/>
      <c r="G194" s="298"/>
      <c r="H194" s="298"/>
      <c r="I194" s="298"/>
      <c r="J194" s="298"/>
      <c r="K194" s="298"/>
      <c r="L194" s="298"/>
    </row>
    <row r="195" spans="1:12" ht="12.75" customHeight="1">
      <c r="A195" s="253"/>
      <c r="B195" s="253"/>
      <c r="C195" s="253"/>
      <c r="D195" s="253"/>
      <c r="E195" s="253"/>
      <c r="F195" s="298"/>
      <c r="G195" s="298"/>
      <c r="H195" s="298"/>
      <c r="I195" s="298"/>
      <c r="J195" s="298"/>
      <c r="K195" s="298"/>
      <c r="L195" s="298"/>
    </row>
    <row r="196" spans="1:12" ht="12.75" customHeight="1">
      <c r="A196" s="253"/>
      <c r="B196" s="253"/>
      <c r="C196" s="253"/>
      <c r="D196" s="253"/>
      <c r="E196" s="253"/>
      <c r="F196" s="298"/>
      <c r="G196" s="298"/>
      <c r="H196" s="298"/>
      <c r="I196" s="298"/>
      <c r="J196" s="298"/>
      <c r="K196" s="298"/>
      <c r="L196" s="298"/>
    </row>
    <row r="197" spans="1:12" ht="12.75" customHeight="1">
      <c r="A197" s="253"/>
      <c r="B197" s="253"/>
      <c r="C197" s="253"/>
      <c r="D197" s="253"/>
      <c r="E197" s="253"/>
      <c r="F197" s="298"/>
      <c r="G197" s="298"/>
      <c r="H197" s="298"/>
      <c r="I197" s="298"/>
      <c r="J197" s="298"/>
      <c r="K197" s="298"/>
      <c r="L197" s="298"/>
    </row>
    <row r="198" spans="1:12" ht="12.75" customHeight="1">
      <c r="A198" s="253"/>
      <c r="B198" s="253"/>
      <c r="C198" s="253"/>
      <c r="D198" s="253"/>
      <c r="E198" s="253"/>
      <c r="F198" s="298"/>
      <c r="G198" s="298"/>
      <c r="H198" s="298"/>
      <c r="I198" s="298"/>
      <c r="J198" s="298"/>
      <c r="K198" s="298"/>
      <c r="L198" s="298"/>
    </row>
    <row r="199" spans="1:12" ht="12.75" customHeight="1">
      <c r="A199" s="253"/>
      <c r="B199" s="253"/>
      <c r="C199" s="253"/>
      <c r="D199" s="253"/>
      <c r="E199" s="253"/>
      <c r="F199" s="298"/>
      <c r="G199" s="298"/>
      <c r="H199" s="298"/>
      <c r="I199" s="298"/>
      <c r="J199" s="298"/>
      <c r="K199" s="298"/>
      <c r="L199" s="298"/>
    </row>
    <row r="200" spans="1:12" ht="12.75" customHeight="1">
      <c r="A200" s="253"/>
      <c r="B200" s="253"/>
      <c r="C200" s="253"/>
      <c r="D200" s="253"/>
      <c r="E200" s="253"/>
      <c r="F200" s="298"/>
      <c r="G200" s="298"/>
      <c r="H200" s="298"/>
      <c r="I200" s="298"/>
      <c r="J200" s="298"/>
      <c r="K200" s="298"/>
      <c r="L200" s="298"/>
    </row>
    <row r="201" spans="1:12" ht="12.75" customHeight="1">
      <c r="A201" s="253"/>
      <c r="B201" s="253"/>
      <c r="C201" s="253"/>
      <c r="D201" s="253"/>
      <c r="E201" s="253"/>
      <c r="F201" s="298"/>
      <c r="G201" s="298"/>
      <c r="H201" s="298"/>
      <c r="I201" s="298"/>
      <c r="J201" s="298"/>
      <c r="K201" s="298"/>
      <c r="L201" s="298"/>
    </row>
    <row r="202" spans="1:12" ht="12.75" customHeight="1">
      <c r="A202" s="253"/>
      <c r="B202" s="253"/>
      <c r="C202" s="253"/>
      <c r="D202" s="253"/>
      <c r="E202" s="253"/>
      <c r="F202" s="298"/>
      <c r="G202" s="298"/>
      <c r="H202" s="298"/>
      <c r="I202" s="298"/>
      <c r="J202" s="298"/>
      <c r="K202" s="298"/>
      <c r="L202" s="298"/>
    </row>
    <row r="203" spans="1:12" ht="12.75" customHeight="1">
      <c r="A203" s="253"/>
      <c r="B203" s="253"/>
      <c r="C203" s="253"/>
      <c r="D203" s="253"/>
      <c r="E203" s="253"/>
      <c r="F203" s="298"/>
      <c r="G203" s="298"/>
      <c r="H203" s="298"/>
      <c r="I203" s="298"/>
      <c r="J203" s="298"/>
      <c r="K203" s="298"/>
      <c r="L203" s="298"/>
    </row>
    <row r="204" spans="1:12" ht="12.75" customHeight="1">
      <c r="A204" s="253"/>
      <c r="B204" s="253"/>
      <c r="C204" s="253"/>
      <c r="D204" s="253"/>
      <c r="E204" s="253"/>
      <c r="F204" s="298"/>
      <c r="G204" s="298"/>
      <c r="H204" s="298"/>
      <c r="I204" s="298"/>
      <c r="J204" s="298"/>
      <c r="K204" s="298"/>
      <c r="L204" s="298"/>
    </row>
    <row r="205" spans="1:12" ht="12.75" customHeight="1">
      <c r="A205" s="253"/>
      <c r="B205" s="253"/>
      <c r="C205" s="253"/>
      <c r="D205" s="253"/>
      <c r="E205" s="253"/>
      <c r="F205" s="298"/>
      <c r="G205" s="298"/>
      <c r="H205" s="298"/>
      <c r="I205" s="298"/>
      <c r="J205" s="298"/>
      <c r="K205" s="298"/>
      <c r="L205" s="298"/>
    </row>
    <row r="206" spans="1:12" ht="12.75" customHeight="1">
      <c r="A206" s="253"/>
      <c r="B206" s="253"/>
      <c r="C206" s="253"/>
      <c r="D206" s="253"/>
      <c r="E206" s="253"/>
      <c r="F206" s="298"/>
      <c r="G206" s="298"/>
      <c r="H206" s="298"/>
      <c r="I206" s="298"/>
      <c r="J206" s="298"/>
      <c r="K206" s="298"/>
      <c r="L206" s="298"/>
    </row>
    <row r="207" spans="1:12" ht="12.75" customHeight="1">
      <c r="A207" s="253"/>
      <c r="B207" s="253"/>
      <c r="C207" s="253"/>
      <c r="D207" s="253"/>
      <c r="E207" s="253"/>
      <c r="F207" s="298"/>
      <c r="G207" s="298"/>
      <c r="H207" s="298"/>
      <c r="I207" s="298"/>
      <c r="J207" s="298"/>
      <c r="K207" s="298"/>
      <c r="L207" s="298"/>
    </row>
    <row r="208" spans="1:12" ht="12.75" customHeight="1">
      <c r="A208" s="253"/>
      <c r="B208" s="253"/>
      <c r="C208" s="253"/>
      <c r="D208" s="253"/>
      <c r="E208" s="253"/>
      <c r="F208" s="298"/>
      <c r="G208" s="298"/>
      <c r="H208" s="298"/>
      <c r="I208" s="298"/>
      <c r="J208" s="298"/>
      <c r="K208" s="298"/>
      <c r="L208" s="298"/>
    </row>
    <row r="209" spans="1:12" ht="12.75" customHeight="1">
      <c r="A209" s="253"/>
      <c r="B209" s="253"/>
      <c r="C209" s="253"/>
      <c r="D209" s="253"/>
      <c r="E209" s="253"/>
      <c r="F209" s="298"/>
      <c r="G209" s="298"/>
      <c r="H209" s="298"/>
      <c r="I209" s="298"/>
      <c r="J209" s="298"/>
      <c r="K209" s="298"/>
      <c r="L209" s="298"/>
    </row>
    <row r="210" spans="1:12" ht="12.75" customHeight="1">
      <c r="A210" s="253"/>
      <c r="B210" s="253"/>
      <c r="C210" s="253"/>
      <c r="D210" s="253"/>
      <c r="E210" s="253"/>
      <c r="F210" s="298"/>
      <c r="G210" s="298"/>
      <c r="H210" s="298"/>
      <c r="I210" s="298"/>
      <c r="J210" s="298"/>
      <c r="K210" s="298"/>
      <c r="L210" s="298"/>
    </row>
    <row r="211" spans="1:12" ht="12.75" customHeight="1">
      <c r="A211" s="253"/>
      <c r="B211" s="253"/>
      <c r="C211" s="253"/>
      <c r="D211" s="253"/>
      <c r="E211" s="253"/>
      <c r="F211" s="298"/>
      <c r="G211" s="298"/>
      <c r="H211" s="298"/>
      <c r="I211" s="298"/>
      <c r="J211" s="298"/>
      <c r="K211" s="298"/>
      <c r="L211" s="298"/>
    </row>
    <row r="212" spans="1:12" ht="12.75" customHeight="1">
      <c r="A212" s="253"/>
      <c r="B212" s="253"/>
      <c r="C212" s="253"/>
      <c r="D212" s="253"/>
      <c r="E212" s="253"/>
      <c r="F212" s="298"/>
      <c r="G212" s="298"/>
      <c r="H212" s="298"/>
      <c r="I212" s="298"/>
      <c r="J212" s="298"/>
      <c r="K212" s="298"/>
      <c r="L212" s="298"/>
    </row>
    <row r="213" spans="1:12" ht="12.75" customHeight="1">
      <c r="A213" s="253"/>
      <c r="B213" s="253"/>
      <c r="C213" s="253"/>
      <c r="D213" s="253"/>
      <c r="E213" s="253"/>
      <c r="F213" s="298"/>
      <c r="G213" s="298"/>
      <c r="H213" s="298"/>
      <c r="I213" s="298"/>
      <c r="J213" s="298"/>
      <c r="K213" s="298"/>
      <c r="L213" s="298"/>
    </row>
    <row r="214" spans="1:12" ht="12.75" customHeight="1">
      <c r="A214" s="253"/>
      <c r="B214" s="253"/>
      <c r="C214" s="253"/>
      <c r="D214" s="253"/>
      <c r="E214" s="253"/>
      <c r="F214" s="298"/>
      <c r="G214" s="298"/>
      <c r="H214" s="298"/>
      <c r="I214" s="298"/>
      <c r="J214" s="298"/>
      <c r="K214" s="298"/>
      <c r="L214" s="298"/>
    </row>
    <row r="215" spans="1:12" ht="12.75" customHeight="1">
      <c r="A215" s="253"/>
      <c r="B215" s="253"/>
      <c r="C215" s="253"/>
      <c r="D215" s="253"/>
      <c r="E215" s="253"/>
      <c r="F215" s="298"/>
      <c r="G215" s="298"/>
      <c r="H215" s="298"/>
      <c r="I215" s="298"/>
      <c r="J215" s="298"/>
      <c r="K215" s="298"/>
      <c r="L215" s="298"/>
    </row>
    <row r="216" spans="1:12" ht="12.75" customHeight="1">
      <c r="A216" s="253"/>
      <c r="B216" s="253"/>
      <c r="C216" s="253"/>
      <c r="D216" s="253"/>
      <c r="E216" s="253"/>
      <c r="F216" s="298"/>
      <c r="G216" s="298"/>
      <c r="H216" s="298"/>
      <c r="I216" s="298"/>
      <c r="J216" s="298"/>
      <c r="K216" s="298"/>
      <c r="L216" s="298"/>
    </row>
    <row r="217" spans="1:12" ht="12.75" customHeight="1">
      <c r="A217" s="253"/>
      <c r="B217" s="253"/>
      <c r="C217" s="253"/>
      <c r="D217" s="253"/>
      <c r="E217" s="253"/>
      <c r="F217" s="298"/>
      <c r="G217" s="298"/>
      <c r="H217" s="298"/>
      <c r="I217" s="298"/>
      <c r="J217" s="298"/>
      <c r="K217" s="298"/>
      <c r="L217" s="298"/>
    </row>
    <row r="218" spans="1:12" ht="12.75" customHeight="1">
      <c r="A218" s="253"/>
      <c r="B218" s="253"/>
      <c r="C218" s="253"/>
      <c r="D218" s="253"/>
      <c r="E218" s="253"/>
      <c r="F218" s="298"/>
      <c r="G218" s="298"/>
      <c r="H218" s="298"/>
      <c r="I218" s="298"/>
      <c r="J218" s="298"/>
      <c r="K218" s="298"/>
      <c r="L218" s="298"/>
    </row>
    <row r="219" spans="1:12" ht="12.75" customHeight="1">
      <c r="A219" s="253"/>
      <c r="B219" s="253"/>
      <c r="C219" s="253"/>
      <c r="D219" s="253"/>
      <c r="E219" s="253"/>
      <c r="F219" s="298"/>
      <c r="G219" s="298"/>
      <c r="H219" s="298"/>
      <c r="I219" s="298"/>
      <c r="J219" s="298"/>
      <c r="K219" s="298"/>
      <c r="L219" s="298"/>
    </row>
    <row r="220" spans="1:12" ht="12.75" customHeight="1">
      <c r="A220" s="253"/>
      <c r="B220" s="253"/>
      <c r="C220" s="253"/>
      <c r="D220" s="253"/>
      <c r="E220" s="253"/>
      <c r="F220" s="298"/>
      <c r="G220" s="298"/>
      <c r="H220" s="298"/>
      <c r="I220" s="298"/>
      <c r="J220" s="298"/>
      <c r="K220" s="298"/>
      <c r="L220" s="298"/>
    </row>
    <row r="221" spans="1:12" ht="12.75" customHeight="1">
      <c r="A221" s="253"/>
      <c r="B221" s="253"/>
      <c r="C221" s="253"/>
      <c r="D221" s="253"/>
      <c r="E221" s="253"/>
      <c r="F221" s="298"/>
      <c r="G221" s="298"/>
      <c r="H221" s="298"/>
      <c r="I221" s="298"/>
      <c r="J221" s="298"/>
      <c r="K221" s="298"/>
      <c r="L221" s="298"/>
    </row>
    <row r="222" spans="1:12" ht="12.75" customHeight="1">
      <c r="A222" s="253"/>
      <c r="B222" s="253"/>
      <c r="C222" s="253"/>
      <c r="D222" s="253"/>
      <c r="E222" s="253"/>
      <c r="F222" s="298"/>
      <c r="G222" s="298"/>
      <c r="H222" s="298"/>
      <c r="I222" s="298"/>
      <c r="J222" s="298"/>
      <c r="K222" s="298"/>
      <c r="L222" s="298"/>
    </row>
    <row r="223" spans="1:12" ht="12.75" customHeight="1">
      <c r="A223" s="253"/>
      <c r="B223" s="253"/>
      <c r="C223" s="253"/>
      <c r="D223" s="253"/>
      <c r="E223" s="253"/>
      <c r="F223" s="298"/>
      <c r="G223" s="298"/>
      <c r="H223" s="298"/>
      <c r="I223" s="298"/>
      <c r="J223" s="298"/>
      <c r="K223" s="298"/>
      <c r="L223" s="298"/>
    </row>
    <row r="224" spans="1:12" ht="12.75" customHeight="1">
      <c r="A224" s="253"/>
      <c r="B224" s="253"/>
      <c r="C224" s="253"/>
      <c r="D224" s="253"/>
      <c r="E224" s="253"/>
      <c r="F224" s="298"/>
      <c r="G224" s="298"/>
      <c r="H224" s="298"/>
      <c r="I224" s="298"/>
      <c r="J224" s="298"/>
      <c r="K224" s="298"/>
      <c r="L224" s="298"/>
    </row>
    <row r="225" spans="1:12" ht="12.75" customHeight="1">
      <c r="A225" s="253"/>
      <c r="B225" s="253"/>
      <c r="C225" s="253"/>
      <c r="D225" s="253"/>
      <c r="E225" s="253"/>
      <c r="F225" s="298"/>
      <c r="G225" s="298"/>
      <c r="H225" s="298"/>
      <c r="I225" s="298"/>
      <c r="J225" s="298"/>
      <c r="K225" s="298"/>
      <c r="L225" s="298"/>
    </row>
    <row r="226" spans="1:12" ht="12.75" customHeight="1">
      <c r="A226" s="253"/>
      <c r="B226" s="253"/>
      <c r="C226" s="253"/>
      <c r="D226" s="253"/>
      <c r="E226" s="253"/>
      <c r="F226" s="298"/>
      <c r="G226" s="298"/>
      <c r="H226" s="298"/>
      <c r="I226" s="298"/>
      <c r="J226" s="298"/>
      <c r="K226" s="298"/>
      <c r="L226" s="298"/>
    </row>
    <row r="227" spans="1:12" ht="12.75" customHeight="1">
      <c r="A227" s="253"/>
      <c r="B227" s="253"/>
      <c r="C227" s="253"/>
      <c r="D227" s="253"/>
      <c r="E227" s="253"/>
      <c r="F227" s="298"/>
      <c r="G227" s="298"/>
      <c r="H227" s="298"/>
      <c r="I227" s="298"/>
      <c r="J227" s="298"/>
      <c r="K227" s="298"/>
      <c r="L227" s="298"/>
    </row>
    <row r="228" spans="1:12" ht="12.75" customHeight="1">
      <c r="A228" s="253"/>
      <c r="B228" s="253"/>
      <c r="C228" s="253"/>
      <c r="D228" s="253"/>
      <c r="E228" s="253"/>
      <c r="F228" s="298"/>
      <c r="G228" s="298"/>
      <c r="H228" s="298"/>
      <c r="I228" s="298"/>
      <c r="J228" s="298"/>
      <c r="K228" s="298"/>
      <c r="L228" s="298"/>
    </row>
    <row r="229" spans="1:12" ht="12.75" customHeight="1">
      <c r="A229" s="253"/>
      <c r="B229" s="253"/>
      <c r="C229" s="253"/>
      <c r="D229" s="253"/>
      <c r="E229" s="253"/>
      <c r="F229" s="298"/>
      <c r="G229" s="298"/>
      <c r="H229" s="298"/>
      <c r="I229" s="298"/>
      <c r="J229" s="298"/>
      <c r="K229" s="298"/>
      <c r="L229" s="298"/>
    </row>
    <row r="230" spans="1:12" ht="12.75" customHeight="1">
      <c r="A230" s="253"/>
      <c r="B230" s="253"/>
      <c r="C230" s="253"/>
      <c r="D230" s="253"/>
      <c r="E230" s="253"/>
      <c r="F230" s="298"/>
      <c r="G230" s="298"/>
      <c r="H230" s="298"/>
      <c r="I230" s="298"/>
      <c r="J230" s="298"/>
      <c r="K230" s="298"/>
      <c r="L230" s="298"/>
    </row>
    <row r="231" spans="1:12" ht="12.75" customHeight="1">
      <c r="A231" s="253"/>
      <c r="B231" s="253"/>
      <c r="C231" s="253"/>
      <c r="D231" s="253"/>
      <c r="E231" s="253"/>
      <c r="F231" s="298"/>
      <c r="G231" s="298"/>
      <c r="H231" s="298"/>
      <c r="I231" s="298"/>
      <c r="J231" s="298"/>
      <c r="K231" s="298"/>
      <c r="L231" s="298"/>
    </row>
    <row r="232" spans="1:12" ht="12.75" customHeight="1">
      <c r="A232" s="253"/>
      <c r="B232" s="253"/>
      <c r="C232" s="253"/>
      <c r="D232" s="253"/>
      <c r="E232" s="253"/>
      <c r="F232" s="298"/>
      <c r="G232" s="298"/>
      <c r="H232" s="298"/>
      <c r="I232" s="298"/>
      <c r="J232" s="298"/>
      <c r="K232" s="298"/>
      <c r="L232" s="298"/>
    </row>
    <row r="233" spans="1:12" ht="12.75" customHeight="1">
      <c r="A233" s="253"/>
      <c r="B233" s="253"/>
      <c r="C233" s="253"/>
      <c r="D233" s="253"/>
      <c r="E233" s="253"/>
      <c r="F233" s="298"/>
      <c r="G233" s="298"/>
      <c r="H233" s="298"/>
      <c r="I233" s="298"/>
      <c r="J233" s="298"/>
      <c r="K233" s="298"/>
      <c r="L233" s="298"/>
    </row>
    <row r="234" spans="1:12" ht="12.75" customHeight="1">
      <c r="A234" s="253"/>
      <c r="B234" s="253"/>
      <c r="C234" s="253"/>
      <c r="D234" s="253"/>
      <c r="E234" s="253"/>
      <c r="F234" s="298"/>
      <c r="G234" s="298"/>
      <c r="H234" s="298"/>
      <c r="I234" s="298"/>
      <c r="J234" s="298"/>
      <c r="K234" s="298"/>
      <c r="L234" s="298"/>
    </row>
    <row r="235" spans="1:12" ht="12.75" customHeight="1">
      <c r="A235" s="253"/>
      <c r="B235" s="253"/>
      <c r="C235" s="253"/>
      <c r="D235" s="253"/>
      <c r="E235" s="253"/>
      <c r="F235" s="298"/>
      <c r="G235" s="298"/>
      <c r="H235" s="298"/>
      <c r="I235" s="298"/>
      <c r="J235" s="298"/>
      <c r="K235" s="298"/>
      <c r="L235" s="298"/>
    </row>
    <row r="236" spans="1:12" ht="12.75" customHeight="1">
      <c r="A236" s="253"/>
      <c r="B236" s="253"/>
      <c r="C236" s="253"/>
      <c r="D236" s="253"/>
      <c r="E236" s="253"/>
      <c r="F236" s="298"/>
      <c r="G236" s="298"/>
      <c r="H236" s="298"/>
      <c r="I236" s="298"/>
      <c r="J236" s="298"/>
      <c r="K236" s="298"/>
      <c r="L236" s="298"/>
    </row>
    <row r="237" spans="1:12" ht="12.75" customHeight="1">
      <c r="A237" s="253"/>
      <c r="B237" s="253"/>
      <c r="C237" s="253"/>
      <c r="D237" s="253"/>
      <c r="E237" s="253"/>
      <c r="F237" s="298"/>
      <c r="G237" s="298"/>
      <c r="H237" s="298"/>
      <c r="I237" s="298"/>
      <c r="J237" s="298"/>
      <c r="K237" s="298"/>
      <c r="L237" s="298"/>
    </row>
    <row r="238" spans="1:12" ht="12.75" customHeight="1">
      <c r="A238" s="253"/>
      <c r="B238" s="253"/>
      <c r="C238" s="253"/>
      <c r="D238" s="253"/>
      <c r="E238" s="253"/>
      <c r="F238" s="298"/>
      <c r="G238" s="298"/>
      <c r="H238" s="298"/>
      <c r="I238" s="298"/>
      <c r="J238" s="298"/>
      <c r="K238" s="298"/>
      <c r="L238" s="298"/>
    </row>
    <row r="239" spans="1:12" ht="12.75" customHeight="1">
      <c r="A239" s="253"/>
      <c r="B239" s="253"/>
      <c r="C239" s="253"/>
      <c r="D239" s="253"/>
      <c r="E239" s="253"/>
      <c r="F239" s="298"/>
      <c r="G239" s="298"/>
      <c r="H239" s="298"/>
      <c r="I239" s="298"/>
      <c r="J239" s="298"/>
      <c r="K239" s="298"/>
      <c r="L239" s="298"/>
    </row>
    <row r="240" spans="1:12" ht="12.75" customHeight="1">
      <c r="A240" s="253"/>
      <c r="B240" s="253"/>
      <c r="C240" s="253"/>
      <c r="D240" s="253"/>
      <c r="E240" s="253"/>
      <c r="F240" s="298"/>
      <c r="G240" s="298"/>
      <c r="H240" s="298"/>
      <c r="I240" s="298"/>
      <c r="J240" s="298"/>
      <c r="K240" s="298"/>
      <c r="L240" s="298"/>
    </row>
    <row r="241" spans="1:12" ht="12.75" customHeight="1">
      <c r="A241" s="253"/>
      <c r="B241" s="253"/>
      <c r="C241" s="253"/>
      <c r="D241" s="253"/>
      <c r="E241" s="253"/>
      <c r="F241" s="298"/>
      <c r="G241" s="298"/>
      <c r="H241" s="298"/>
      <c r="I241" s="298"/>
      <c r="J241" s="298"/>
      <c r="K241" s="298"/>
      <c r="L241" s="298"/>
    </row>
    <row r="242" spans="1:12" ht="12.75" customHeight="1">
      <c r="A242" s="253"/>
      <c r="B242" s="253"/>
      <c r="C242" s="253"/>
      <c r="D242" s="253"/>
      <c r="E242" s="253"/>
      <c r="F242" s="298"/>
      <c r="G242" s="298"/>
      <c r="H242" s="298"/>
      <c r="I242" s="298"/>
      <c r="J242" s="298"/>
      <c r="K242" s="298"/>
      <c r="L242" s="298"/>
    </row>
    <row r="243" spans="1:12" ht="12.75" customHeight="1">
      <c r="A243" s="253"/>
      <c r="B243" s="253"/>
      <c r="C243" s="253"/>
      <c r="D243" s="253"/>
      <c r="E243" s="253"/>
      <c r="F243" s="298"/>
      <c r="G243" s="298"/>
      <c r="H243" s="298"/>
      <c r="I243" s="298"/>
      <c r="J243" s="298"/>
      <c r="K243" s="298"/>
      <c r="L243" s="298"/>
    </row>
    <row r="244" spans="1:12" ht="12.75" customHeight="1">
      <c r="A244" s="253"/>
      <c r="B244" s="253"/>
      <c r="C244" s="253"/>
      <c r="D244" s="253"/>
      <c r="E244" s="253"/>
      <c r="F244" s="298"/>
      <c r="G244" s="298"/>
      <c r="H244" s="298"/>
      <c r="I244" s="298"/>
      <c r="J244" s="298"/>
      <c r="K244" s="298"/>
      <c r="L244" s="298"/>
    </row>
    <row r="245" spans="1:12" ht="12.75" customHeight="1">
      <c r="A245" s="253"/>
      <c r="B245" s="253"/>
      <c r="C245" s="253"/>
      <c r="D245" s="253"/>
      <c r="E245" s="253"/>
      <c r="F245" s="298"/>
      <c r="G245" s="298"/>
      <c r="H245" s="298"/>
      <c r="I245" s="298"/>
      <c r="J245" s="298"/>
      <c r="K245" s="298"/>
      <c r="L245" s="298"/>
    </row>
    <row r="246" spans="1:12" ht="12.75" customHeight="1">
      <c r="A246" s="253"/>
      <c r="B246" s="253"/>
      <c r="C246" s="253"/>
      <c r="D246" s="253"/>
      <c r="E246" s="253"/>
      <c r="F246" s="298"/>
      <c r="G246" s="298"/>
      <c r="H246" s="298"/>
      <c r="I246" s="298"/>
      <c r="J246" s="298"/>
      <c r="K246" s="298"/>
      <c r="L246" s="298"/>
    </row>
    <row r="247" spans="1:12" ht="12.75" customHeight="1">
      <c r="A247" s="253"/>
      <c r="B247" s="253"/>
      <c r="C247" s="253"/>
      <c r="D247" s="253"/>
      <c r="E247" s="253"/>
      <c r="F247" s="298"/>
      <c r="G247" s="298"/>
      <c r="H247" s="298"/>
      <c r="I247" s="298"/>
      <c r="J247" s="298"/>
      <c r="K247" s="298"/>
      <c r="L247" s="298"/>
    </row>
    <row r="248" spans="1:12" ht="12.75" customHeight="1">
      <c r="A248" s="253"/>
      <c r="B248" s="253"/>
      <c r="C248" s="253"/>
      <c r="D248" s="253"/>
      <c r="E248" s="253"/>
      <c r="F248" s="298"/>
      <c r="G248" s="298"/>
      <c r="H248" s="298"/>
      <c r="I248" s="298"/>
      <c r="J248" s="298"/>
      <c r="K248" s="298"/>
      <c r="L248" s="298"/>
    </row>
    <row r="249" spans="1:12" ht="12.75" customHeight="1">
      <c r="A249" s="253"/>
      <c r="B249" s="253"/>
      <c r="C249" s="253"/>
      <c r="D249" s="253"/>
      <c r="E249" s="253"/>
      <c r="F249" s="298"/>
      <c r="G249" s="298"/>
      <c r="H249" s="298"/>
      <c r="I249" s="298"/>
      <c r="J249" s="298"/>
      <c r="K249" s="298"/>
      <c r="L249" s="298"/>
    </row>
    <row r="250" spans="1:12" ht="12.75" customHeight="1">
      <c r="A250" s="253"/>
      <c r="B250" s="253"/>
      <c r="C250" s="253"/>
      <c r="D250" s="253"/>
      <c r="E250" s="253"/>
      <c r="F250" s="298"/>
      <c r="G250" s="298"/>
      <c r="H250" s="298"/>
      <c r="I250" s="298"/>
      <c r="J250" s="298"/>
      <c r="K250" s="298"/>
      <c r="L250" s="298"/>
    </row>
    <row r="251" spans="1:12" ht="12.75" customHeight="1">
      <c r="A251" s="253"/>
      <c r="B251" s="253"/>
      <c r="C251" s="253"/>
      <c r="D251" s="253"/>
      <c r="E251" s="253"/>
      <c r="F251" s="298"/>
      <c r="G251" s="298"/>
      <c r="H251" s="298"/>
      <c r="I251" s="298"/>
      <c r="J251" s="298"/>
      <c r="K251" s="298"/>
      <c r="L251" s="298"/>
    </row>
    <row r="252" spans="1:12" ht="12.75" customHeight="1">
      <c r="A252" s="253"/>
      <c r="B252" s="253"/>
      <c r="C252" s="253"/>
      <c r="D252" s="253"/>
      <c r="E252" s="253"/>
      <c r="F252" s="298"/>
      <c r="G252" s="298"/>
      <c r="H252" s="298"/>
      <c r="I252" s="298"/>
      <c r="J252" s="298"/>
      <c r="K252" s="298"/>
      <c r="L252" s="298"/>
    </row>
    <row r="253" spans="1:12" ht="12.75" customHeight="1">
      <c r="A253" s="253"/>
      <c r="B253" s="253"/>
      <c r="C253" s="253"/>
      <c r="D253" s="253"/>
      <c r="E253" s="253"/>
      <c r="F253" s="298"/>
      <c r="G253" s="298"/>
      <c r="H253" s="298"/>
      <c r="I253" s="298"/>
      <c r="J253" s="298"/>
      <c r="K253" s="298"/>
      <c r="L253" s="298"/>
    </row>
    <row r="254" spans="1:12" ht="12.75" customHeight="1">
      <c r="A254" s="253"/>
      <c r="B254" s="253"/>
      <c r="C254" s="253"/>
      <c r="D254" s="253"/>
      <c r="E254" s="253"/>
      <c r="F254" s="298"/>
      <c r="G254" s="298"/>
      <c r="H254" s="298"/>
      <c r="I254" s="298"/>
      <c r="J254" s="298"/>
      <c r="K254" s="298"/>
      <c r="L254" s="298"/>
    </row>
    <row r="255" spans="1:12" ht="12.75" customHeight="1">
      <c r="A255" s="253"/>
      <c r="B255" s="253"/>
      <c r="C255" s="253"/>
      <c r="D255" s="253"/>
      <c r="E255" s="253"/>
      <c r="F255" s="298"/>
      <c r="G255" s="298"/>
      <c r="H255" s="298"/>
      <c r="I255" s="298"/>
      <c r="J255" s="298"/>
      <c r="K255" s="298"/>
      <c r="L255" s="298"/>
    </row>
    <row r="256" spans="1:12" ht="12.75" customHeight="1">
      <c r="A256" s="253"/>
      <c r="B256" s="253"/>
      <c r="C256" s="253"/>
      <c r="D256" s="253"/>
      <c r="E256" s="253"/>
      <c r="F256" s="298"/>
      <c r="G256" s="298"/>
      <c r="H256" s="298"/>
      <c r="I256" s="298"/>
      <c r="J256" s="298"/>
      <c r="K256" s="298"/>
      <c r="L256" s="298"/>
    </row>
    <row r="257" spans="1:12" ht="12.75" customHeight="1">
      <c r="A257" s="253"/>
      <c r="B257" s="253"/>
      <c r="C257" s="253"/>
      <c r="D257" s="253"/>
      <c r="E257" s="253"/>
      <c r="F257" s="298"/>
      <c r="G257" s="298"/>
      <c r="H257" s="298"/>
      <c r="I257" s="298"/>
      <c r="J257" s="298"/>
      <c r="K257" s="298"/>
      <c r="L257" s="298"/>
    </row>
    <row r="258" spans="1:12" ht="12.75" customHeight="1">
      <c r="A258" s="253"/>
      <c r="B258" s="253"/>
      <c r="C258" s="253"/>
      <c r="D258" s="253"/>
      <c r="E258" s="253"/>
      <c r="F258" s="298"/>
      <c r="G258" s="298"/>
      <c r="H258" s="298"/>
      <c r="I258" s="298"/>
      <c r="J258" s="298"/>
      <c r="K258" s="298"/>
      <c r="L258" s="298"/>
    </row>
    <row r="259" spans="1:12" ht="12.75" customHeight="1">
      <c r="A259" s="253"/>
      <c r="B259" s="253"/>
      <c r="C259" s="253"/>
      <c r="D259" s="253"/>
      <c r="E259" s="253"/>
      <c r="F259" s="298"/>
      <c r="G259" s="298"/>
      <c r="H259" s="298"/>
      <c r="I259" s="298"/>
      <c r="J259" s="298"/>
      <c r="K259" s="298"/>
      <c r="L259" s="298"/>
    </row>
    <row r="260" spans="1:12" ht="12.75" customHeight="1">
      <c r="A260" s="253"/>
      <c r="B260" s="253"/>
      <c r="C260" s="253"/>
      <c r="D260" s="253"/>
      <c r="E260" s="253"/>
      <c r="F260" s="298"/>
      <c r="G260" s="298"/>
      <c r="H260" s="298"/>
      <c r="I260" s="298"/>
      <c r="J260" s="298"/>
      <c r="K260" s="298"/>
      <c r="L260" s="298"/>
    </row>
    <row r="261" spans="1:12" ht="12.75" customHeight="1">
      <c r="A261" s="253"/>
      <c r="B261" s="253"/>
      <c r="C261" s="253"/>
      <c r="D261" s="253"/>
      <c r="E261" s="253"/>
      <c r="F261" s="298"/>
      <c r="G261" s="298"/>
      <c r="H261" s="298"/>
      <c r="I261" s="298"/>
      <c r="J261" s="298"/>
      <c r="K261" s="298"/>
      <c r="L261" s="298"/>
    </row>
    <row r="262" spans="1:12" ht="12.75" customHeight="1">
      <c r="A262" s="253"/>
      <c r="B262" s="253"/>
      <c r="C262" s="253"/>
      <c r="D262" s="253"/>
      <c r="E262" s="253"/>
      <c r="F262" s="298"/>
      <c r="G262" s="298"/>
      <c r="H262" s="298"/>
      <c r="I262" s="298"/>
      <c r="J262" s="298"/>
      <c r="K262" s="298"/>
      <c r="L262" s="298"/>
    </row>
    <row r="263" spans="1:12" ht="12.75" customHeight="1">
      <c r="A263" s="253"/>
      <c r="B263" s="253"/>
      <c r="C263" s="253"/>
      <c r="D263" s="253"/>
      <c r="E263" s="253"/>
      <c r="F263" s="298"/>
      <c r="G263" s="298"/>
      <c r="H263" s="298"/>
      <c r="I263" s="298"/>
      <c r="J263" s="298"/>
      <c r="K263" s="298"/>
      <c r="L263" s="298"/>
    </row>
    <row r="264" spans="1:12" ht="12.75" customHeight="1">
      <c r="A264" s="253"/>
      <c r="B264" s="253"/>
      <c r="C264" s="253"/>
      <c r="D264" s="253"/>
      <c r="E264" s="253"/>
      <c r="F264" s="298"/>
      <c r="G264" s="298"/>
      <c r="H264" s="298"/>
      <c r="I264" s="298"/>
      <c r="J264" s="298"/>
      <c r="K264" s="298"/>
      <c r="L264" s="298"/>
    </row>
    <row r="265" spans="1:12" ht="12.75" customHeight="1">
      <c r="A265" s="253"/>
      <c r="B265" s="253"/>
      <c r="C265" s="253"/>
      <c r="D265" s="253"/>
      <c r="E265" s="253"/>
      <c r="F265" s="298"/>
      <c r="G265" s="298"/>
      <c r="H265" s="298"/>
      <c r="I265" s="298"/>
      <c r="J265" s="298"/>
      <c r="K265" s="298"/>
      <c r="L265" s="298"/>
    </row>
    <row r="266" spans="1:12" ht="12.75" customHeight="1">
      <c r="A266" s="253"/>
      <c r="B266" s="253"/>
      <c r="C266" s="253"/>
      <c r="D266" s="253"/>
      <c r="E266" s="253"/>
      <c r="F266" s="298"/>
      <c r="G266" s="298"/>
      <c r="H266" s="298"/>
      <c r="I266" s="298"/>
      <c r="J266" s="298"/>
      <c r="K266" s="298"/>
      <c r="L266" s="298"/>
    </row>
    <row r="267" spans="1:12" ht="12.75" customHeight="1">
      <c r="A267" s="253"/>
      <c r="B267" s="253"/>
      <c r="C267" s="253"/>
      <c r="D267" s="253"/>
      <c r="E267" s="253"/>
      <c r="F267" s="298"/>
      <c r="G267" s="298"/>
      <c r="H267" s="298"/>
      <c r="I267" s="298"/>
      <c r="J267" s="298"/>
      <c r="K267" s="298"/>
      <c r="L267" s="298"/>
    </row>
    <row r="268" spans="1:12" ht="12.75" customHeight="1">
      <c r="A268" s="253"/>
      <c r="B268" s="253"/>
      <c r="C268" s="253"/>
      <c r="D268" s="253"/>
      <c r="E268" s="253"/>
      <c r="F268" s="298"/>
      <c r="G268" s="298"/>
      <c r="H268" s="298"/>
      <c r="I268" s="298"/>
      <c r="J268" s="298"/>
      <c r="K268" s="298"/>
      <c r="L268" s="298"/>
    </row>
    <row r="269" spans="1:12" ht="12.75" customHeight="1">
      <c r="A269" s="253"/>
      <c r="B269" s="253"/>
      <c r="C269" s="253"/>
      <c r="D269" s="253"/>
      <c r="E269" s="253"/>
      <c r="F269" s="298"/>
      <c r="G269" s="298"/>
      <c r="H269" s="298"/>
      <c r="I269" s="298"/>
      <c r="J269" s="298"/>
      <c r="K269" s="298"/>
      <c r="L269" s="298"/>
    </row>
    <row r="270" spans="1:12" ht="12.75" customHeight="1">
      <c r="A270" s="253"/>
      <c r="B270" s="253"/>
      <c r="C270" s="253"/>
      <c r="D270" s="253"/>
      <c r="E270" s="253"/>
      <c r="F270" s="298"/>
      <c r="G270" s="298"/>
      <c r="H270" s="298"/>
      <c r="I270" s="298"/>
      <c r="J270" s="298"/>
      <c r="K270" s="298"/>
      <c r="L270" s="298"/>
    </row>
    <row r="271" spans="1:12" ht="12.75" customHeight="1">
      <c r="A271" s="253"/>
      <c r="B271" s="253"/>
      <c r="C271" s="253"/>
      <c r="D271" s="253"/>
      <c r="E271" s="253"/>
      <c r="F271" s="298"/>
      <c r="G271" s="298"/>
      <c r="H271" s="298"/>
      <c r="I271" s="298"/>
      <c r="J271" s="298"/>
      <c r="K271" s="298"/>
      <c r="L271" s="298"/>
    </row>
    <row r="272" spans="1:12" ht="12.75" customHeight="1">
      <c r="A272" s="253"/>
      <c r="B272" s="253"/>
      <c r="C272" s="253"/>
      <c r="D272" s="253"/>
      <c r="E272" s="253"/>
      <c r="F272" s="298"/>
      <c r="G272" s="298"/>
      <c r="H272" s="298"/>
      <c r="I272" s="298"/>
      <c r="J272" s="298"/>
      <c r="K272" s="298"/>
      <c r="L272" s="298"/>
    </row>
    <row r="273" spans="1:12" ht="12.75" customHeight="1">
      <c r="A273" s="253"/>
      <c r="B273" s="253"/>
      <c r="C273" s="253"/>
      <c r="D273" s="253"/>
      <c r="E273" s="253"/>
      <c r="F273" s="298"/>
      <c r="G273" s="298"/>
      <c r="H273" s="298"/>
      <c r="I273" s="298"/>
      <c r="J273" s="298"/>
      <c r="K273" s="298"/>
      <c r="L273" s="298"/>
    </row>
    <row r="274" spans="1:12" ht="12.75" customHeight="1">
      <c r="A274" s="253"/>
      <c r="B274" s="253"/>
      <c r="C274" s="253"/>
      <c r="D274" s="253"/>
      <c r="E274" s="253"/>
      <c r="F274" s="298"/>
      <c r="G274" s="298"/>
      <c r="H274" s="298"/>
      <c r="I274" s="298"/>
      <c r="J274" s="298"/>
      <c r="K274" s="298"/>
      <c r="L274" s="298"/>
    </row>
    <row r="275" spans="1:12" ht="12.75" customHeight="1">
      <c r="A275" s="253"/>
      <c r="B275" s="253"/>
      <c r="C275" s="253"/>
      <c r="D275" s="253"/>
      <c r="E275" s="253"/>
      <c r="F275" s="298"/>
      <c r="G275" s="298"/>
      <c r="H275" s="298"/>
      <c r="I275" s="298"/>
      <c r="J275" s="298"/>
      <c r="K275" s="298"/>
      <c r="L275" s="298"/>
    </row>
    <row r="276" spans="1:12" ht="12.75" customHeight="1">
      <c r="A276" s="253"/>
      <c r="B276" s="253"/>
      <c r="C276" s="253"/>
      <c r="D276" s="253"/>
      <c r="E276" s="253"/>
      <c r="F276" s="298"/>
      <c r="G276" s="298"/>
      <c r="H276" s="298"/>
      <c r="I276" s="298"/>
      <c r="J276" s="298"/>
      <c r="K276" s="298"/>
      <c r="L276" s="298"/>
    </row>
    <row r="277" spans="1:12" ht="12.75" customHeight="1">
      <c r="A277" s="253"/>
      <c r="B277" s="253"/>
      <c r="C277" s="253"/>
      <c r="D277" s="253"/>
      <c r="E277" s="253"/>
      <c r="F277" s="298"/>
      <c r="G277" s="298"/>
      <c r="H277" s="298"/>
      <c r="I277" s="298"/>
      <c r="J277" s="298"/>
      <c r="K277" s="298"/>
      <c r="L277" s="298"/>
    </row>
    <row r="278" spans="1:12" ht="12.75" customHeight="1">
      <c r="A278" s="253"/>
      <c r="B278" s="253"/>
      <c r="C278" s="253"/>
      <c r="D278" s="253"/>
      <c r="E278" s="253"/>
      <c r="F278" s="298"/>
      <c r="G278" s="298"/>
      <c r="H278" s="298"/>
      <c r="I278" s="298"/>
      <c r="J278" s="298"/>
      <c r="K278" s="298"/>
      <c r="L278" s="298"/>
    </row>
    <row r="279" spans="1:12" ht="12.75" customHeight="1">
      <c r="A279" s="253"/>
      <c r="B279" s="253"/>
      <c r="C279" s="253"/>
      <c r="D279" s="253"/>
      <c r="E279" s="253"/>
      <c r="F279" s="298"/>
      <c r="G279" s="298"/>
      <c r="H279" s="298"/>
      <c r="I279" s="298"/>
      <c r="J279" s="298"/>
      <c r="K279" s="298"/>
      <c r="L279" s="298"/>
    </row>
    <row r="280" spans="1:12" ht="12.75" customHeight="1">
      <c r="A280" s="253"/>
      <c r="B280" s="253"/>
      <c r="C280" s="253"/>
      <c r="D280" s="253"/>
      <c r="E280" s="253"/>
      <c r="F280" s="298"/>
      <c r="G280" s="298"/>
      <c r="H280" s="298"/>
      <c r="I280" s="298"/>
      <c r="J280" s="298"/>
      <c r="K280" s="298"/>
      <c r="L280" s="298"/>
    </row>
    <row r="281" spans="1:12" ht="12.75" customHeight="1">
      <c r="A281" s="253"/>
      <c r="B281" s="253"/>
      <c r="C281" s="253"/>
      <c r="D281" s="253"/>
      <c r="E281" s="253"/>
      <c r="F281" s="298"/>
      <c r="G281" s="298"/>
      <c r="H281" s="298"/>
      <c r="I281" s="298"/>
      <c r="J281" s="298"/>
      <c r="K281" s="298"/>
      <c r="L281" s="298"/>
    </row>
    <row r="282" spans="1:12" ht="12.75" customHeight="1">
      <c r="A282" s="253"/>
      <c r="B282" s="253"/>
      <c r="C282" s="253"/>
      <c r="D282" s="253"/>
      <c r="E282" s="253"/>
      <c r="F282" s="298"/>
      <c r="G282" s="298"/>
      <c r="H282" s="298"/>
      <c r="I282" s="298"/>
      <c r="J282" s="298"/>
      <c r="K282" s="298"/>
      <c r="L282" s="298"/>
    </row>
    <row r="283" spans="1:12" ht="12.75" customHeight="1">
      <c r="A283" s="253"/>
      <c r="B283" s="253"/>
      <c r="C283" s="253"/>
      <c r="D283" s="253"/>
      <c r="E283" s="253"/>
      <c r="F283" s="298"/>
      <c r="G283" s="298"/>
      <c r="H283" s="298"/>
      <c r="I283" s="298"/>
      <c r="J283" s="298"/>
      <c r="K283" s="298"/>
      <c r="L283" s="298"/>
    </row>
    <row r="284" spans="1:12" ht="12.75" customHeight="1">
      <c r="A284" s="253"/>
      <c r="B284" s="253"/>
      <c r="C284" s="253"/>
      <c r="D284" s="253"/>
      <c r="E284" s="253"/>
      <c r="F284" s="298"/>
      <c r="G284" s="298"/>
      <c r="H284" s="298"/>
      <c r="I284" s="298"/>
      <c r="J284" s="298"/>
      <c r="K284" s="298"/>
      <c r="L284" s="298"/>
    </row>
    <row r="285" spans="1:12" ht="12.75" customHeight="1">
      <c r="A285" s="253"/>
      <c r="B285" s="253"/>
      <c r="C285" s="253"/>
      <c r="D285" s="253"/>
      <c r="E285" s="253"/>
      <c r="F285" s="298"/>
      <c r="G285" s="298"/>
      <c r="H285" s="298"/>
      <c r="I285" s="298"/>
      <c r="J285" s="298"/>
      <c r="K285" s="298"/>
      <c r="L285" s="298"/>
    </row>
    <row r="286" spans="1:12" ht="12.75" customHeight="1">
      <c r="A286" s="253"/>
      <c r="B286" s="253"/>
      <c r="C286" s="253"/>
      <c r="D286" s="253"/>
      <c r="E286" s="253"/>
      <c r="F286" s="298"/>
      <c r="G286" s="298"/>
      <c r="H286" s="298"/>
      <c r="I286" s="298"/>
      <c r="J286" s="298"/>
      <c r="K286" s="298"/>
      <c r="L286" s="298"/>
    </row>
    <row r="287" spans="1:12" ht="12.75" customHeight="1">
      <c r="A287" s="253"/>
      <c r="B287" s="253"/>
      <c r="C287" s="253"/>
      <c r="D287" s="253"/>
      <c r="E287" s="253"/>
      <c r="F287" s="298"/>
      <c r="G287" s="298"/>
      <c r="H287" s="298"/>
      <c r="I287" s="298"/>
      <c r="J287" s="298"/>
      <c r="K287" s="298"/>
      <c r="L287" s="298"/>
    </row>
    <row r="288" spans="1:12" ht="12.75" customHeight="1">
      <c r="A288" s="253"/>
      <c r="B288" s="253"/>
      <c r="C288" s="253"/>
      <c r="D288" s="253"/>
      <c r="E288" s="253"/>
      <c r="F288" s="298"/>
      <c r="G288" s="298"/>
      <c r="H288" s="298"/>
      <c r="I288" s="298"/>
      <c r="J288" s="298"/>
      <c r="K288" s="298"/>
      <c r="L288" s="298"/>
    </row>
    <row r="289" spans="1:12" ht="12.75" customHeight="1">
      <c r="A289" s="253"/>
      <c r="B289" s="253"/>
      <c r="C289" s="253"/>
      <c r="D289" s="253"/>
      <c r="E289" s="253"/>
      <c r="F289" s="298"/>
      <c r="G289" s="298"/>
      <c r="H289" s="298"/>
      <c r="I289" s="298"/>
      <c r="J289" s="298"/>
      <c r="K289" s="298"/>
      <c r="L289" s="298"/>
    </row>
    <row r="290" spans="1:12" ht="12.75" customHeight="1">
      <c r="A290" s="253"/>
      <c r="B290" s="253"/>
      <c r="C290" s="253"/>
      <c r="D290" s="253"/>
      <c r="E290" s="253"/>
      <c r="F290" s="298"/>
      <c r="G290" s="298"/>
      <c r="H290" s="298"/>
      <c r="I290" s="298"/>
      <c r="J290" s="298"/>
      <c r="K290" s="298"/>
      <c r="L290" s="298"/>
    </row>
    <row r="291" spans="1:12" ht="12.75" customHeight="1">
      <c r="A291" s="253"/>
      <c r="B291" s="253"/>
      <c r="C291" s="253"/>
      <c r="D291" s="253"/>
      <c r="E291" s="253"/>
      <c r="F291" s="298"/>
      <c r="G291" s="298"/>
      <c r="H291" s="298"/>
      <c r="I291" s="298"/>
      <c r="J291" s="298"/>
      <c r="K291" s="298"/>
      <c r="L291" s="298"/>
    </row>
    <row r="292" spans="1:12" ht="12.75" customHeight="1">
      <c r="A292" s="253"/>
      <c r="B292" s="253"/>
      <c r="C292" s="253"/>
      <c r="D292" s="253"/>
      <c r="E292" s="253"/>
      <c r="F292" s="298"/>
      <c r="G292" s="298"/>
      <c r="H292" s="298"/>
      <c r="I292" s="298"/>
      <c r="J292" s="298"/>
      <c r="K292" s="298"/>
      <c r="L292" s="298"/>
    </row>
    <row r="293" spans="1:12" ht="12.75" customHeight="1">
      <c r="A293" s="253"/>
      <c r="B293" s="253"/>
      <c r="C293" s="253"/>
      <c r="D293" s="253"/>
      <c r="E293" s="253"/>
      <c r="F293" s="298"/>
      <c r="G293" s="298"/>
      <c r="H293" s="298"/>
      <c r="I293" s="298"/>
      <c r="J293" s="298"/>
      <c r="K293" s="298"/>
      <c r="L293" s="298"/>
    </row>
    <row r="294" spans="1:12" ht="12.75" customHeight="1">
      <c r="A294" s="253"/>
      <c r="B294" s="253"/>
      <c r="C294" s="253"/>
      <c r="D294" s="253"/>
      <c r="E294" s="253"/>
      <c r="F294" s="298"/>
      <c r="G294" s="298"/>
      <c r="H294" s="298"/>
      <c r="I294" s="298"/>
      <c r="J294" s="298"/>
      <c r="K294" s="298"/>
      <c r="L294" s="298"/>
    </row>
    <row r="295" spans="1:12" ht="15.75" customHeight="1"/>
    <row r="296" spans="1:12" ht="15.75" customHeight="1"/>
    <row r="297" spans="1:12" ht="15.75" customHeight="1"/>
    <row r="298" spans="1:12" ht="15.75" customHeight="1"/>
    <row r="299" spans="1:12" ht="15.75" customHeight="1"/>
    <row r="300" spans="1:12" ht="15.75" customHeight="1"/>
    <row r="301" spans="1:12" ht="15.75" customHeight="1"/>
    <row r="302" spans="1:12" ht="15.75" customHeight="1"/>
    <row r="303" spans="1:12" ht="15.75" customHeight="1"/>
    <row r="304" spans="1:12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5">
    <mergeCell ref="B9:E9"/>
    <mergeCell ref="C11:E11"/>
    <mergeCell ref="C12:E12"/>
    <mergeCell ref="C13:E13"/>
    <mergeCell ref="C14:E14"/>
    <mergeCell ref="C15:E15"/>
    <mergeCell ref="C16:E16"/>
    <mergeCell ref="E26:E27"/>
    <mergeCell ref="F26:F27"/>
    <mergeCell ref="C17:E17"/>
    <mergeCell ref="C18:E18"/>
    <mergeCell ref="C19:E19"/>
    <mergeCell ref="C21:E21"/>
    <mergeCell ref="C22:E22"/>
    <mergeCell ref="C23:E23"/>
    <mergeCell ref="B26:D26"/>
    <mergeCell ref="B83:D83"/>
    <mergeCell ref="B89:D89"/>
    <mergeCell ref="C28:C29"/>
    <mergeCell ref="E28:E29"/>
    <mergeCell ref="F28:F29"/>
    <mergeCell ref="B31:D31"/>
    <mergeCell ref="B47:D47"/>
    <mergeCell ref="B54:D54"/>
    <mergeCell ref="B82:D82"/>
  </mergeCells>
  <conditionalFormatting sqref="C21:C23">
    <cfRule type="containsBlanks" dxfId="88" priority="9">
      <formula>LEN(TRIM(C21))=0</formula>
    </cfRule>
  </conditionalFormatting>
  <conditionalFormatting sqref="C11:E14 C15:C19">
    <cfRule type="containsBlanks" dxfId="87" priority="1">
      <formula>LEN(TRIM(C11))=0</formula>
    </cfRule>
  </conditionalFormatting>
  <conditionalFormatting sqref="C39:Q39 C41:Q41 C44:Q44">
    <cfRule type="cellIs" dxfId="86" priority="20" operator="equal">
      <formula>0</formula>
    </cfRule>
  </conditionalFormatting>
  <conditionalFormatting sqref="C43:Q43">
    <cfRule type="cellIs" dxfId="85" priority="21" operator="equal">
      <formula>0</formula>
    </cfRule>
  </conditionalFormatting>
  <conditionalFormatting sqref="G28">
    <cfRule type="cellIs" dxfId="84" priority="18" operator="equal">
      <formula>"FALSE"</formula>
    </cfRule>
  </conditionalFormatting>
  <conditionalFormatting sqref="G28:G29">
    <cfRule type="cellIs" dxfId="83" priority="17" operator="equal">
      <formula>"FALSE"</formula>
    </cfRule>
  </conditionalFormatting>
  <printOptions horizontalCentered="1" verticalCentered="1"/>
  <pageMargins left="0.23622047244094491" right="0.11811023622047245" top="0.11811023622047245" bottom="0.11811023622047245" header="0" footer="0"/>
  <pageSetup paperSize="9" fitToHeight="0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SELECIONE O CONTRATANTE">
          <x14:formula1>
            <xm:f>CAMPUS.CONTRATANTE!$D$10:$D$20</xm:f>
          </x14:formula1>
          <xm:sqref>C14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7"/>
  <sheetViews>
    <sheetView tabSelected="1" topLeftCell="A8" zoomScaleNormal="100" workbookViewId="0">
      <selection activeCell="I10" sqref="I10"/>
    </sheetView>
  </sheetViews>
  <sheetFormatPr defaultColWidth="14.42578125" defaultRowHeight="15" customHeight="1"/>
  <cols>
    <col min="1" max="1" width="4.42578125" customWidth="1"/>
    <col min="2" max="2" width="13.85546875" customWidth="1"/>
    <col min="3" max="3" width="60.85546875" customWidth="1"/>
    <col min="4" max="4" width="13.85546875" customWidth="1"/>
    <col min="5" max="5" width="15.28515625" customWidth="1"/>
    <col min="6" max="7" width="14.5703125" customWidth="1"/>
  </cols>
  <sheetData>
    <row r="1" spans="1:9" ht="15.75" customHeight="1" thickBot="1">
      <c r="A1" s="821" t="s">
        <v>244</v>
      </c>
      <c r="B1" s="822"/>
      <c r="C1" s="822"/>
      <c r="D1" s="822"/>
      <c r="E1" s="822"/>
      <c r="F1" s="822"/>
      <c r="G1" s="822"/>
      <c r="H1" s="822"/>
    </row>
    <row r="2" spans="1:9" ht="90" thickBot="1">
      <c r="A2" s="629" t="s">
        <v>607</v>
      </c>
      <c r="B2" s="630" t="s">
        <v>608</v>
      </c>
      <c r="C2" s="630" t="s">
        <v>609</v>
      </c>
      <c r="D2" s="630" t="s">
        <v>242</v>
      </c>
      <c r="E2" s="631" t="s">
        <v>610</v>
      </c>
      <c r="F2" s="631" t="s">
        <v>619</v>
      </c>
      <c r="G2" s="631" t="s">
        <v>611</v>
      </c>
      <c r="H2" s="631" t="s">
        <v>614</v>
      </c>
      <c r="I2" s="631" t="s">
        <v>615</v>
      </c>
    </row>
    <row r="3" spans="1:9" ht="108.75" thickBot="1">
      <c r="A3" s="633">
        <v>1</v>
      </c>
      <c r="B3" s="632">
        <v>446507</v>
      </c>
      <c r="C3" s="635" t="s">
        <v>245</v>
      </c>
      <c r="D3" s="634" t="s">
        <v>242</v>
      </c>
      <c r="E3" s="639">
        <v>2</v>
      </c>
      <c r="F3" s="639">
        <f>E3*3</f>
        <v>6</v>
      </c>
      <c r="G3" s="641">
        <v>82.27</v>
      </c>
      <c r="H3" s="641">
        <f>E3*G3</f>
        <v>164.54</v>
      </c>
      <c r="I3" s="641">
        <f t="shared" ref="I3:I10" si="0">H3*3/36</f>
        <v>13.711666666666666</v>
      </c>
    </row>
    <row r="4" spans="1:9" ht="48.75" thickBot="1">
      <c r="A4" s="636">
        <v>2</v>
      </c>
      <c r="B4" s="628">
        <v>297545</v>
      </c>
      <c r="C4" s="638" t="s">
        <v>612</v>
      </c>
      <c r="D4" s="637" t="s">
        <v>242</v>
      </c>
      <c r="E4" s="640">
        <v>1</v>
      </c>
      <c r="F4" s="639">
        <f t="shared" ref="F4:F12" si="1">E4*3</f>
        <v>3</v>
      </c>
      <c r="G4" s="642">
        <v>192.85</v>
      </c>
      <c r="H4" s="641">
        <f>E4*G4</f>
        <v>192.85</v>
      </c>
      <c r="I4" s="641">
        <f t="shared" si="0"/>
        <v>16.070833333333333</v>
      </c>
    </row>
    <row r="5" spans="1:9" ht="60.75" thickBot="1">
      <c r="A5" s="636">
        <v>3</v>
      </c>
      <c r="B5" s="628">
        <v>478863</v>
      </c>
      <c r="C5" s="638" t="s">
        <v>613</v>
      </c>
      <c r="D5" s="637" t="s">
        <v>242</v>
      </c>
      <c r="E5" s="640">
        <v>2</v>
      </c>
      <c r="F5" s="639">
        <f t="shared" si="1"/>
        <v>6</v>
      </c>
      <c r="G5" s="642">
        <v>120.02</v>
      </c>
      <c r="H5" s="641">
        <f t="shared" ref="H5:H9" si="2">E5*G5</f>
        <v>240.04</v>
      </c>
      <c r="I5" s="641">
        <f t="shared" si="0"/>
        <v>20.003333333333334</v>
      </c>
    </row>
    <row r="6" spans="1:9" ht="60.75" thickBot="1">
      <c r="A6" s="636">
        <v>4</v>
      </c>
      <c r="B6" s="628">
        <v>446506</v>
      </c>
      <c r="C6" s="638" t="s">
        <v>246</v>
      </c>
      <c r="D6" s="637" t="s">
        <v>242</v>
      </c>
      <c r="E6" s="640">
        <v>2</v>
      </c>
      <c r="F6" s="639">
        <f t="shared" si="1"/>
        <v>6</v>
      </c>
      <c r="G6" s="642">
        <v>101.29</v>
      </c>
      <c r="H6" s="641">
        <f t="shared" si="2"/>
        <v>202.58</v>
      </c>
      <c r="I6" s="641">
        <f t="shared" si="0"/>
        <v>16.881666666666668</v>
      </c>
    </row>
    <row r="7" spans="1:9" ht="36.75" thickBot="1">
      <c r="A7" s="636">
        <v>5</v>
      </c>
      <c r="B7" s="628">
        <v>476896</v>
      </c>
      <c r="C7" s="638" t="s">
        <v>247</v>
      </c>
      <c r="D7" s="637" t="s">
        <v>242</v>
      </c>
      <c r="E7" s="640">
        <v>1</v>
      </c>
      <c r="F7" s="639">
        <f t="shared" si="1"/>
        <v>3</v>
      </c>
      <c r="G7" s="642">
        <v>43.63</v>
      </c>
      <c r="H7" s="641">
        <f t="shared" si="2"/>
        <v>43.63</v>
      </c>
      <c r="I7" s="641">
        <f t="shared" si="0"/>
        <v>3.6358333333333337</v>
      </c>
    </row>
    <row r="8" spans="1:9" ht="48.75" thickBot="1">
      <c r="A8" s="636">
        <v>6</v>
      </c>
      <c r="B8" s="628">
        <v>235238</v>
      </c>
      <c r="C8" s="638" t="s">
        <v>248</v>
      </c>
      <c r="D8" s="637" t="s">
        <v>250</v>
      </c>
      <c r="E8" s="640">
        <v>2</v>
      </c>
      <c r="F8" s="639">
        <f t="shared" si="1"/>
        <v>6</v>
      </c>
      <c r="G8" s="642">
        <v>73.53</v>
      </c>
      <c r="H8" s="641">
        <f t="shared" si="2"/>
        <v>147.06</v>
      </c>
      <c r="I8" s="641">
        <f t="shared" si="0"/>
        <v>12.255000000000001</v>
      </c>
    </row>
    <row r="9" spans="1:9" ht="24.75" thickBot="1">
      <c r="A9" s="636">
        <v>7</v>
      </c>
      <c r="B9" s="628">
        <v>463850</v>
      </c>
      <c r="C9" s="638" t="s">
        <v>249</v>
      </c>
      <c r="D9" s="637" t="s">
        <v>250</v>
      </c>
      <c r="E9" s="640">
        <v>2</v>
      </c>
      <c r="F9" s="639">
        <f t="shared" si="1"/>
        <v>6</v>
      </c>
      <c r="G9" s="642">
        <v>15.38</v>
      </c>
      <c r="H9" s="641">
        <f t="shared" si="2"/>
        <v>30.76</v>
      </c>
      <c r="I9" s="641">
        <f t="shared" si="0"/>
        <v>2.5633333333333335</v>
      </c>
    </row>
    <row r="10" spans="1:9" ht="15.75" thickBot="1">
      <c r="A10" s="636">
        <v>8</v>
      </c>
      <c r="B10" s="628">
        <v>439776</v>
      </c>
      <c r="C10" s="638" t="s">
        <v>243</v>
      </c>
      <c r="D10" s="637" t="s">
        <v>242</v>
      </c>
      <c r="E10" s="660">
        <f>1/3</f>
        <v>0.33333333333333331</v>
      </c>
      <c r="F10" s="639">
        <v>1</v>
      </c>
      <c r="G10" s="642">
        <v>18.73</v>
      </c>
      <c r="H10" s="641">
        <f>E10*G10</f>
        <v>6.2433333333333332</v>
      </c>
      <c r="I10" s="641">
        <f t="shared" si="0"/>
        <v>0.52027777777777784</v>
      </c>
    </row>
    <row r="11" spans="1:9" ht="36.75" thickBot="1">
      <c r="A11" s="636">
        <v>9</v>
      </c>
      <c r="B11" s="628">
        <v>374385</v>
      </c>
      <c r="C11" s="638" t="s">
        <v>251</v>
      </c>
      <c r="D11" s="637" t="s">
        <v>242</v>
      </c>
      <c r="E11" s="640">
        <v>1</v>
      </c>
      <c r="F11" s="639">
        <f t="shared" si="1"/>
        <v>3</v>
      </c>
      <c r="G11" s="642">
        <v>19.32</v>
      </c>
      <c r="H11" s="641">
        <f>E11*G11</f>
        <v>19.32</v>
      </c>
      <c r="I11" s="641">
        <f>H11*3/36</f>
        <v>1.61</v>
      </c>
    </row>
    <row r="12" spans="1:9" ht="36.75" thickBot="1">
      <c r="A12" s="636">
        <v>10</v>
      </c>
      <c r="B12" s="628">
        <v>273062</v>
      </c>
      <c r="C12" s="638" t="s">
        <v>252</v>
      </c>
      <c r="D12" s="637" t="s">
        <v>250</v>
      </c>
      <c r="E12" s="640">
        <v>1</v>
      </c>
      <c r="F12" s="639">
        <f t="shared" si="1"/>
        <v>3</v>
      </c>
      <c r="G12" s="642">
        <v>35.19</v>
      </c>
      <c r="H12" s="641">
        <f t="shared" ref="H12:H13" si="3">E12*G12</f>
        <v>35.19</v>
      </c>
      <c r="I12" s="641">
        <f>H12*3/36</f>
        <v>2.9324999999999997</v>
      </c>
    </row>
    <row r="13" spans="1:9" ht="24.75" thickBot="1">
      <c r="A13" s="636">
        <v>11</v>
      </c>
      <c r="B13" s="628">
        <v>401318</v>
      </c>
      <c r="C13" s="638" t="s">
        <v>253</v>
      </c>
      <c r="D13" s="637" t="s">
        <v>242</v>
      </c>
      <c r="E13" s="660">
        <f>1/3</f>
        <v>0.33333333333333331</v>
      </c>
      <c r="F13" s="639">
        <v>1</v>
      </c>
      <c r="G13" s="642">
        <v>68.95</v>
      </c>
      <c r="H13" s="641">
        <f t="shared" si="3"/>
        <v>22.983333333333334</v>
      </c>
      <c r="I13" s="641">
        <f>G13/36</f>
        <v>1.9152777777777779</v>
      </c>
    </row>
    <row r="14" spans="1:9" ht="20.25" customHeight="1" thickBot="1">
      <c r="A14" s="823" t="s">
        <v>254</v>
      </c>
      <c r="B14" s="824"/>
      <c r="C14" s="824"/>
      <c r="D14" s="824"/>
      <c r="E14" s="824"/>
      <c r="F14" s="824"/>
      <c r="G14" s="825"/>
      <c r="H14" s="642">
        <f>SUM(H3:H13)</f>
        <v>1105.1966666666667</v>
      </c>
      <c r="I14" s="642">
        <f>SUM(I3:I13)</f>
        <v>92.099722222222212</v>
      </c>
    </row>
    <row r="15" spans="1:9" ht="15.75" customHeight="1">
      <c r="A15" s="1"/>
      <c r="B15" s="1"/>
      <c r="C15" s="1"/>
      <c r="D15" s="1"/>
      <c r="E15" s="1"/>
      <c r="F15" s="1"/>
      <c r="G15" s="1"/>
    </row>
    <row r="16" spans="1:9" ht="15.75" customHeight="1">
      <c r="A16" s="1"/>
      <c r="B16" s="1"/>
      <c r="C16" s="1"/>
      <c r="D16" s="1"/>
      <c r="E16" s="1"/>
      <c r="F16" s="1"/>
      <c r="G16" s="1"/>
    </row>
    <row r="17" spans="1:7" ht="15.75" customHeight="1">
      <c r="A17" s="1"/>
      <c r="B17" s="1"/>
      <c r="C17" s="1"/>
      <c r="D17" s="1"/>
      <c r="E17" s="1"/>
      <c r="F17" s="1"/>
      <c r="G17" s="1"/>
    </row>
    <row r="18" spans="1:7" ht="15.75" customHeight="1">
      <c r="A18" s="1"/>
      <c r="B18" s="1"/>
      <c r="C18" s="1"/>
      <c r="D18" s="1"/>
      <c r="E18" s="1"/>
      <c r="F18" s="1"/>
      <c r="G18" s="1"/>
    </row>
    <row r="19" spans="1:7" ht="15.75" customHeight="1">
      <c r="A19" s="1"/>
      <c r="B19" s="1"/>
      <c r="C19" s="1"/>
      <c r="D19" s="1"/>
      <c r="E19" s="1"/>
      <c r="F19" s="1"/>
      <c r="G19" s="1"/>
    </row>
    <row r="20" spans="1:7" ht="15.75" customHeight="1">
      <c r="A20" s="1"/>
      <c r="B20" s="1"/>
      <c r="C20" s="1"/>
      <c r="D20" s="1"/>
      <c r="E20" s="1"/>
      <c r="F20" s="1"/>
      <c r="G20" s="1"/>
    </row>
    <row r="21" spans="1:7" ht="15.75" customHeight="1">
      <c r="A21" s="1"/>
      <c r="B21" s="1"/>
      <c r="C21" s="1"/>
      <c r="D21" s="1"/>
      <c r="E21" s="1"/>
      <c r="F21" s="1"/>
      <c r="G21" s="1"/>
    </row>
    <row r="22" spans="1:7" ht="15.75" customHeight="1">
      <c r="A22" s="1"/>
      <c r="B22" s="1"/>
      <c r="C22" s="1"/>
      <c r="D22" s="1"/>
      <c r="E22" s="1"/>
      <c r="F22" s="1"/>
      <c r="G22" s="1"/>
    </row>
    <row r="23" spans="1:7" ht="15.75" customHeight="1">
      <c r="A23" s="1"/>
      <c r="B23" s="1"/>
      <c r="C23" s="1"/>
      <c r="D23" s="1"/>
      <c r="E23" s="1"/>
      <c r="F23" s="1"/>
      <c r="G23" s="1"/>
    </row>
    <row r="24" spans="1:7" ht="15.75" customHeight="1">
      <c r="A24" s="1"/>
      <c r="B24" s="1"/>
      <c r="C24" s="1"/>
      <c r="D24" s="1"/>
      <c r="E24" s="1"/>
      <c r="F24" s="1"/>
      <c r="G24" s="1"/>
    </row>
    <row r="25" spans="1:7" ht="15.75" customHeight="1">
      <c r="A25" s="1"/>
      <c r="B25" s="1"/>
      <c r="C25" s="1"/>
      <c r="D25" s="1"/>
      <c r="E25" s="1"/>
      <c r="F25" s="1"/>
      <c r="G25" s="1"/>
    </row>
    <row r="26" spans="1:7" ht="15.75" customHeight="1">
      <c r="A26" s="1"/>
      <c r="B26" s="1"/>
      <c r="C26" s="1"/>
      <c r="D26" s="1"/>
      <c r="E26" s="1"/>
      <c r="F26" s="1"/>
      <c r="G26" s="1"/>
    </row>
    <row r="27" spans="1:7" ht="15.75" customHeight="1">
      <c r="A27" s="1"/>
      <c r="B27" s="1"/>
      <c r="C27" s="1"/>
      <c r="D27" s="1"/>
      <c r="E27" s="1"/>
      <c r="F27" s="1"/>
      <c r="G27" s="1"/>
    </row>
    <row r="28" spans="1:7" ht="15.75" customHeight="1">
      <c r="A28" s="1"/>
      <c r="B28" s="1"/>
      <c r="C28" s="1"/>
      <c r="D28" s="1"/>
      <c r="E28" s="1"/>
      <c r="F28" s="1"/>
      <c r="G28" s="1"/>
    </row>
    <row r="29" spans="1:7" ht="15.75" customHeight="1">
      <c r="A29" s="1"/>
      <c r="B29" s="1"/>
      <c r="C29" s="1"/>
      <c r="D29" s="1"/>
      <c r="E29" s="1"/>
      <c r="F29" s="1"/>
      <c r="G29" s="1"/>
    </row>
    <row r="30" spans="1:7" ht="15.75" customHeight="1">
      <c r="A30" s="1"/>
      <c r="B30" s="1"/>
      <c r="C30" s="1"/>
      <c r="D30" s="1"/>
      <c r="E30" s="1"/>
      <c r="F30" s="1"/>
      <c r="G30" s="1"/>
    </row>
    <row r="31" spans="1:7" ht="15.75" customHeight="1">
      <c r="A31" s="1"/>
      <c r="B31" s="1"/>
      <c r="C31" s="1"/>
      <c r="D31" s="1"/>
      <c r="E31" s="1"/>
      <c r="F31" s="1"/>
      <c r="G31" s="1"/>
    </row>
    <row r="32" spans="1:7" ht="15.75" customHeight="1">
      <c r="A32" s="1"/>
      <c r="B32" s="1"/>
      <c r="C32" s="1"/>
      <c r="D32" s="1"/>
      <c r="E32" s="1"/>
      <c r="F32" s="1"/>
      <c r="G32" s="1"/>
    </row>
    <row r="33" spans="1:7" ht="15.75" customHeight="1">
      <c r="A33" s="1"/>
      <c r="B33" s="1"/>
      <c r="C33" s="1"/>
      <c r="D33" s="1"/>
      <c r="E33" s="1"/>
      <c r="F33" s="1"/>
      <c r="G33" s="1"/>
    </row>
    <row r="34" spans="1:7" ht="15.75" customHeight="1">
      <c r="A34" s="1"/>
      <c r="B34" s="1"/>
      <c r="C34" s="1"/>
      <c r="D34" s="1"/>
      <c r="E34" s="1"/>
      <c r="F34" s="1"/>
      <c r="G34" s="1"/>
    </row>
    <row r="35" spans="1:7" ht="15.75" customHeight="1">
      <c r="A35" s="1"/>
      <c r="B35" s="1"/>
      <c r="C35" s="1"/>
      <c r="D35" s="1"/>
      <c r="E35" s="1"/>
      <c r="F35" s="1"/>
      <c r="G35" s="1"/>
    </row>
    <row r="36" spans="1:7" ht="15.75" customHeight="1">
      <c r="A36" s="1"/>
      <c r="B36" s="1"/>
      <c r="C36" s="1"/>
      <c r="D36" s="1"/>
      <c r="E36" s="1"/>
      <c r="F36" s="1"/>
      <c r="G36" s="1"/>
    </row>
    <row r="37" spans="1:7" ht="15.75" customHeight="1">
      <c r="A37" s="1"/>
      <c r="B37" s="1"/>
      <c r="C37" s="1"/>
      <c r="D37" s="1"/>
      <c r="E37" s="1"/>
      <c r="F37" s="1"/>
      <c r="G37" s="1"/>
    </row>
    <row r="38" spans="1:7" ht="15.75" customHeight="1">
      <c r="A38" s="1"/>
      <c r="B38" s="1"/>
      <c r="C38" s="1"/>
      <c r="D38" s="1"/>
      <c r="E38" s="1"/>
      <c r="F38" s="1"/>
      <c r="G38" s="1"/>
    </row>
    <row r="39" spans="1:7" ht="15.75" customHeight="1">
      <c r="A39" s="1"/>
      <c r="B39" s="1"/>
      <c r="C39" s="1"/>
      <c r="D39" s="1"/>
      <c r="E39" s="1"/>
      <c r="F39" s="1"/>
      <c r="G39" s="1"/>
    </row>
    <row r="40" spans="1:7" ht="15.75" customHeight="1">
      <c r="A40" s="1"/>
      <c r="B40" s="1"/>
      <c r="C40" s="1"/>
      <c r="D40" s="1"/>
      <c r="E40" s="1"/>
      <c r="F40" s="1"/>
      <c r="G40" s="1"/>
    </row>
    <row r="41" spans="1:7" ht="15.75" customHeight="1">
      <c r="A41" s="1"/>
      <c r="B41" s="1"/>
      <c r="C41" s="1"/>
      <c r="D41" s="1"/>
      <c r="E41" s="1"/>
      <c r="F41" s="1"/>
      <c r="G41" s="1"/>
    </row>
    <row r="42" spans="1:7" ht="15.75" customHeight="1">
      <c r="A42" s="1"/>
      <c r="B42" s="1"/>
      <c r="C42" s="1"/>
      <c r="D42" s="1"/>
      <c r="E42" s="1"/>
      <c r="F42" s="1"/>
      <c r="G42" s="1"/>
    </row>
    <row r="43" spans="1:7" ht="15.75" customHeight="1">
      <c r="A43" s="1"/>
      <c r="B43" s="1"/>
      <c r="C43" s="1"/>
      <c r="D43" s="1"/>
      <c r="E43" s="1"/>
      <c r="F43" s="1"/>
      <c r="G43" s="1"/>
    </row>
    <row r="44" spans="1:7" ht="15.75" customHeight="1">
      <c r="A44" s="1"/>
      <c r="B44" s="1"/>
      <c r="C44" s="1"/>
      <c r="D44" s="1"/>
      <c r="E44" s="1"/>
      <c r="F44" s="1"/>
      <c r="G44" s="1"/>
    </row>
    <row r="45" spans="1:7" ht="15.75" customHeight="1">
      <c r="A45" s="1"/>
      <c r="B45" s="1"/>
      <c r="C45" s="1"/>
      <c r="D45" s="1"/>
      <c r="E45" s="1"/>
      <c r="F45" s="1"/>
      <c r="G45" s="1"/>
    </row>
    <row r="46" spans="1:7" ht="15.75" customHeight="1">
      <c r="A46" s="1"/>
      <c r="B46" s="1"/>
      <c r="C46" s="1"/>
      <c r="D46" s="1"/>
      <c r="E46" s="1"/>
      <c r="F46" s="1"/>
      <c r="G46" s="1"/>
    </row>
    <row r="47" spans="1:7" ht="15.75" customHeight="1">
      <c r="A47" s="1"/>
      <c r="B47" s="1"/>
      <c r="C47" s="1"/>
      <c r="D47" s="1"/>
      <c r="E47" s="1"/>
      <c r="F47" s="1"/>
      <c r="G47" s="1"/>
    </row>
    <row r="48" spans="1:7" ht="15.75" customHeight="1">
      <c r="A48" s="1"/>
      <c r="B48" s="1"/>
      <c r="C48" s="1"/>
      <c r="D48" s="1"/>
      <c r="E48" s="1"/>
      <c r="F48" s="1"/>
      <c r="G48" s="1"/>
    </row>
    <row r="49" spans="1:7" ht="15.75" customHeight="1">
      <c r="A49" s="1"/>
      <c r="B49" s="1"/>
      <c r="C49" s="1"/>
      <c r="D49" s="1"/>
      <c r="E49" s="1"/>
      <c r="F49" s="1"/>
      <c r="G49" s="1"/>
    </row>
    <row r="50" spans="1:7" ht="15.75" customHeight="1">
      <c r="A50" s="1"/>
      <c r="B50" s="1"/>
      <c r="C50" s="1"/>
      <c r="D50" s="1"/>
      <c r="E50" s="1"/>
      <c r="F50" s="1"/>
      <c r="G50" s="1"/>
    </row>
    <row r="51" spans="1:7" ht="15.75" customHeight="1">
      <c r="A51" s="1"/>
      <c r="B51" s="1"/>
      <c r="C51" s="1"/>
      <c r="D51" s="1"/>
      <c r="E51" s="1"/>
      <c r="F51" s="1"/>
      <c r="G51" s="1"/>
    </row>
    <row r="52" spans="1:7" ht="15.75" customHeight="1">
      <c r="A52" s="1"/>
      <c r="B52" s="1"/>
      <c r="C52" s="1"/>
      <c r="D52" s="1"/>
      <c r="E52" s="1"/>
      <c r="F52" s="1"/>
      <c r="G52" s="1"/>
    </row>
    <row r="53" spans="1:7" ht="15.75" customHeight="1">
      <c r="A53" s="1"/>
      <c r="B53" s="1"/>
      <c r="C53" s="1"/>
      <c r="D53" s="1"/>
      <c r="E53" s="1"/>
      <c r="F53" s="1"/>
      <c r="G53" s="1"/>
    </row>
    <row r="54" spans="1:7" ht="15.75" customHeight="1">
      <c r="A54" s="1"/>
      <c r="B54" s="1"/>
      <c r="C54" s="1"/>
      <c r="D54" s="1"/>
      <c r="E54" s="1"/>
      <c r="F54" s="1"/>
      <c r="G54" s="1"/>
    </row>
    <row r="55" spans="1:7" ht="15.75" customHeight="1">
      <c r="A55" s="1"/>
      <c r="B55" s="1"/>
      <c r="C55" s="1"/>
      <c r="D55" s="1"/>
      <c r="E55" s="1"/>
      <c r="F55" s="1"/>
      <c r="G55" s="1"/>
    </row>
    <row r="56" spans="1:7" ht="15.75" customHeight="1">
      <c r="A56" s="1"/>
      <c r="B56" s="1"/>
      <c r="C56" s="1"/>
      <c r="D56" s="1"/>
      <c r="E56" s="1"/>
      <c r="F56" s="1"/>
      <c r="G56" s="1"/>
    </row>
    <row r="57" spans="1:7" ht="15.75" customHeight="1">
      <c r="A57" s="1"/>
      <c r="B57" s="1"/>
      <c r="C57" s="1"/>
      <c r="D57" s="1"/>
      <c r="E57" s="1"/>
      <c r="F57" s="1"/>
      <c r="G57" s="1"/>
    </row>
    <row r="58" spans="1:7" ht="15.75" customHeight="1">
      <c r="A58" s="1"/>
      <c r="B58" s="1"/>
      <c r="C58" s="1"/>
      <c r="D58" s="1"/>
      <c r="E58" s="1"/>
      <c r="F58" s="1"/>
      <c r="G58" s="1"/>
    </row>
    <row r="59" spans="1:7" ht="15.75" customHeight="1">
      <c r="A59" s="1"/>
      <c r="B59" s="1"/>
      <c r="C59" s="1"/>
      <c r="D59" s="1"/>
      <c r="E59" s="1"/>
      <c r="F59" s="1"/>
      <c r="G59" s="1"/>
    </row>
    <row r="60" spans="1:7" ht="15.75" customHeight="1">
      <c r="A60" s="1"/>
      <c r="B60" s="1"/>
      <c r="C60" s="1"/>
      <c r="D60" s="1"/>
      <c r="E60" s="1"/>
      <c r="F60" s="1"/>
      <c r="G60" s="1"/>
    </row>
    <row r="61" spans="1:7" ht="15.75" customHeight="1">
      <c r="A61" s="1"/>
      <c r="B61" s="1"/>
      <c r="C61" s="1"/>
      <c r="D61" s="1"/>
      <c r="E61" s="1"/>
      <c r="F61" s="1"/>
      <c r="G61" s="1"/>
    </row>
    <row r="62" spans="1:7" ht="15.75" customHeight="1">
      <c r="A62" s="1"/>
      <c r="B62" s="1"/>
      <c r="C62" s="1"/>
      <c r="D62" s="1"/>
      <c r="E62" s="1"/>
      <c r="F62" s="1"/>
      <c r="G62" s="1"/>
    </row>
    <row r="63" spans="1:7" ht="15.75" customHeight="1">
      <c r="A63" s="1"/>
      <c r="B63" s="1"/>
      <c r="C63" s="1"/>
      <c r="D63" s="1"/>
      <c r="E63" s="1"/>
      <c r="F63" s="1"/>
      <c r="G63" s="1"/>
    </row>
    <row r="64" spans="1:7" ht="15.75" customHeight="1">
      <c r="A64" s="1"/>
      <c r="B64" s="1"/>
      <c r="C64" s="1"/>
      <c r="D64" s="1"/>
      <c r="E64" s="1"/>
      <c r="F64" s="1"/>
      <c r="G64" s="1"/>
    </row>
    <row r="65" spans="1:7" ht="15.75" customHeight="1">
      <c r="A65" s="1"/>
      <c r="B65" s="1"/>
      <c r="C65" s="1"/>
      <c r="D65" s="1"/>
      <c r="E65" s="1"/>
      <c r="F65" s="1"/>
      <c r="G65" s="1"/>
    </row>
    <row r="66" spans="1:7" ht="15.75" customHeight="1">
      <c r="A66" s="1"/>
      <c r="B66" s="1"/>
      <c r="C66" s="1"/>
      <c r="D66" s="1"/>
      <c r="E66" s="1"/>
      <c r="F66" s="1"/>
      <c r="G66" s="1"/>
    </row>
    <row r="67" spans="1:7" ht="15.75" customHeight="1">
      <c r="A67" s="1"/>
      <c r="B67" s="1"/>
      <c r="C67" s="1"/>
      <c r="D67" s="1"/>
      <c r="E67" s="1"/>
      <c r="F67" s="1"/>
      <c r="G67" s="1"/>
    </row>
    <row r="68" spans="1:7" ht="15.75" customHeight="1">
      <c r="A68" s="1"/>
      <c r="B68" s="1"/>
      <c r="C68" s="1"/>
      <c r="D68" s="1"/>
      <c r="E68" s="1"/>
      <c r="F68" s="1"/>
      <c r="G68" s="1"/>
    </row>
    <row r="69" spans="1:7" ht="15.75" customHeight="1">
      <c r="A69" s="1"/>
      <c r="B69" s="1"/>
      <c r="C69" s="1"/>
      <c r="D69" s="1"/>
      <c r="E69" s="1"/>
      <c r="F69" s="1"/>
      <c r="G69" s="1"/>
    </row>
    <row r="70" spans="1:7" ht="15.75" customHeight="1">
      <c r="A70" s="1"/>
      <c r="B70" s="1"/>
      <c r="C70" s="1"/>
      <c r="D70" s="1"/>
      <c r="E70" s="1"/>
      <c r="F70" s="1"/>
      <c r="G70" s="1"/>
    </row>
    <row r="71" spans="1:7" ht="15.75" customHeight="1">
      <c r="A71" s="1"/>
      <c r="B71" s="1"/>
      <c r="C71" s="1"/>
      <c r="D71" s="1"/>
      <c r="E71" s="1"/>
      <c r="F71" s="1"/>
      <c r="G71" s="1"/>
    </row>
    <row r="72" spans="1:7" ht="15.75" customHeight="1">
      <c r="A72" s="1"/>
      <c r="B72" s="1"/>
      <c r="C72" s="1"/>
      <c r="D72" s="1"/>
      <c r="E72" s="1"/>
      <c r="F72" s="1"/>
      <c r="G72" s="1"/>
    </row>
    <row r="73" spans="1:7" ht="15.75" customHeight="1">
      <c r="A73" s="1"/>
      <c r="B73" s="1"/>
      <c r="C73" s="1"/>
      <c r="D73" s="1"/>
      <c r="E73" s="1"/>
      <c r="F73" s="1"/>
      <c r="G73" s="1"/>
    </row>
    <row r="74" spans="1:7" ht="15.75" customHeight="1">
      <c r="A74" s="1"/>
      <c r="B74" s="1"/>
      <c r="C74" s="1"/>
      <c r="D74" s="1"/>
      <c r="E74" s="1"/>
      <c r="F74" s="1"/>
      <c r="G74" s="1"/>
    </row>
    <row r="75" spans="1:7" ht="15.75" customHeight="1">
      <c r="A75" s="1"/>
      <c r="B75" s="1"/>
      <c r="C75" s="1"/>
      <c r="D75" s="1"/>
      <c r="E75" s="1"/>
      <c r="F75" s="1"/>
      <c r="G75" s="1"/>
    </row>
    <row r="76" spans="1:7" ht="15.75" customHeight="1">
      <c r="A76" s="1"/>
      <c r="B76" s="1"/>
      <c r="C76" s="1"/>
      <c r="D76" s="1"/>
      <c r="E76" s="1"/>
      <c r="F76" s="1"/>
      <c r="G76" s="1"/>
    </row>
    <row r="77" spans="1:7" ht="15.75" customHeight="1">
      <c r="A77" s="1"/>
      <c r="B77" s="1"/>
      <c r="C77" s="1"/>
      <c r="D77" s="1"/>
      <c r="E77" s="1"/>
      <c r="F77" s="1"/>
      <c r="G77" s="1"/>
    </row>
    <row r="78" spans="1:7" ht="15.75" customHeight="1">
      <c r="A78" s="1"/>
      <c r="B78" s="1"/>
      <c r="C78" s="1"/>
      <c r="D78" s="1"/>
      <c r="E78" s="1"/>
      <c r="F78" s="1"/>
      <c r="G78" s="1"/>
    </row>
    <row r="79" spans="1:7" ht="15.75" customHeight="1">
      <c r="A79" s="1"/>
      <c r="B79" s="1"/>
      <c r="C79" s="1"/>
      <c r="D79" s="1"/>
      <c r="E79" s="1"/>
      <c r="F79" s="1"/>
      <c r="G79" s="1"/>
    </row>
    <row r="80" spans="1:7" ht="15.75" customHeight="1">
      <c r="A80" s="1"/>
      <c r="B80" s="1"/>
      <c r="C80" s="1"/>
      <c r="D80" s="1"/>
      <c r="E80" s="1"/>
      <c r="F80" s="1"/>
      <c r="G80" s="1"/>
    </row>
    <row r="81" spans="1:7" ht="15.75" customHeight="1">
      <c r="A81" s="1"/>
      <c r="B81" s="1"/>
      <c r="C81" s="1"/>
      <c r="D81" s="1"/>
      <c r="E81" s="1"/>
      <c r="F81" s="1"/>
      <c r="G81" s="1"/>
    </row>
    <row r="82" spans="1:7" ht="15.75" customHeight="1">
      <c r="A82" s="1"/>
      <c r="B82" s="1"/>
      <c r="C82" s="1"/>
      <c r="D82" s="1"/>
      <c r="E82" s="1"/>
      <c r="F82" s="1"/>
      <c r="G82" s="1"/>
    </row>
    <row r="83" spans="1:7" ht="15.75" customHeight="1">
      <c r="A83" s="1"/>
      <c r="B83" s="1"/>
      <c r="C83" s="1"/>
      <c r="D83" s="1"/>
      <c r="E83" s="1"/>
      <c r="F83" s="1"/>
      <c r="G83" s="1"/>
    </row>
    <row r="84" spans="1:7" ht="15.75" customHeight="1">
      <c r="A84" s="1"/>
      <c r="B84" s="1"/>
      <c r="C84" s="1"/>
      <c r="D84" s="1"/>
      <c r="E84" s="1"/>
      <c r="F84" s="1"/>
      <c r="G84" s="1"/>
    </row>
    <row r="85" spans="1:7" ht="15.75" customHeight="1">
      <c r="A85" s="1"/>
      <c r="B85" s="1"/>
      <c r="C85" s="1"/>
      <c r="D85" s="1"/>
      <c r="E85" s="1"/>
      <c r="F85" s="1"/>
      <c r="G85" s="1"/>
    </row>
    <row r="86" spans="1:7" ht="15.75" customHeight="1">
      <c r="A86" s="1"/>
      <c r="B86" s="1"/>
      <c r="C86" s="1"/>
      <c r="D86" s="1"/>
      <c r="E86" s="1"/>
      <c r="F86" s="1"/>
      <c r="G86" s="1"/>
    </row>
    <row r="87" spans="1:7" ht="15.75" customHeight="1">
      <c r="A87" s="1"/>
      <c r="B87" s="1"/>
      <c r="C87" s="1"/>
      <c r="D87" s="1"/>
      <c r="E87" s="1"/>
      <c r="F87" s="1"/>
      <c r="G87" s="1"/>
    </row>
    <row r="88" spans="1:7" ht="15.75" customHeight="1">
      <c r="A88" s="1"/>
      <c r="B88" s="1"/>
      <c r="C88" s="1"/>
      <c r="D88" s="1"/>
      <c r="E88" s="1"/>
      <c r="F88" s="1"/>
      <c r="G88" s="1"/>
    </row>
    <row r="89" spans="1:7" ht="15.75" customHeight="1">
      <c r="A89" s="1"/>
      <c r="B89" s="1"/>
      <c r="C89" s="1"/>
      <c r="D89" s="1"/>
      <c r="E89" s="1"/>
      <c r="F89" s="1"/>
      <c r="G89" s="1"/>
    </row>
    <row r="90" spans="1:7" ht="15.75" customHeight="1">
      <c r="A90" s="1"/>
      <c r="B90" s="1"/>
      <c r="C90" s="1"/>
      <c r="D90" s="1"/>
      <c r="E90" s="1"/>
      <c r="F90" s="1"/>
      <c r="G90" s="1"/>
    </row>
    <row r="91" spans="1:7" ht="15.75" customHeight="1">
      <c r="A91" s="1"/>
      <c r="B91" s="1"/>
      <c r="C91" s="1"/>
      <c r="D91" s="1"/>
      <c r="E91" s="1"/>
      <c r="F91" s="1"/>
      <c r="G91" s="1"/>
    </row>
    <row r="92" spans="1:7" ht="15.75" customHeight="1">
      <c r="A92" s="1"/>
      <c r="B92" s="1"/>
      <c r="C92" s="1"/>
      <c r="D92" s="1"/>
      <c r="E92" s="1"/>
      <c r="F92" s="1"/>
      <c r="G92" s="1"/>
    </row>
    <row r="93" spans="1:7" ht="15.75" customHeight="1">
      <c r="A93" s="1"/>
      <c r="B93" s="1"/>
      <c r="C93" s="1"/>
      <c r="D93" s="1"/>
      <c r="E93" s="1"/>
      <c r="F93" s="1"/>
      <c r="G93" s="1"/>
    </row>
    <row r="94" spans="1:7" ht="15.75" customHeight="1">
      <c r="A94" s="1"/>
      <c r="B94" s="1"/>
      <c r="C94" s="1"/>
      <c r="D94" s="1"/>
      <c r="E94" s="1"/>
      <c r="F94" s="1"/>
      <c r="G94" s="1"/>
    </row>
    <row r="95" spans="1:7" ht="15.75" customHeight="1">
      <c r="A95" s="1"/>
      <c r="B95" s="1"/>
      <c r="C95" s="1"/>
      <c r="D95" s="1"/>
      <c r="E95" s="1"/>
      <c r="F95" s="1"/>
      <c r="G95" s="1"/>
    </row>
    <row r="96" spans="1:7" ht="15.75" customHeight="1">
      <c r="A96" s="1"/>
      <c r="B96" s="1"/>
      <c r="C96" s="1"/>
      <c r="D96" s="1"/>
      <c r="E96" s="1"/>
      <c r="F96" s="1"/>
      <c r="G96" s="1"/>
    </row>
    <row r="97" spans="1:7" ht="15.75" customHeight="1">
      <c r="A97" s="1"/>
      <c r="B97" s="1"/>
      <c r="C97" s="1"/>
      <c r="D97" s="1"/>
      <c r="E97" s="1"/>
      <c r="F97" s="1"/>
      <c r="G97" s="1"/>
    </row>
    <row r="98" spans="1:7" ht="15.75" customHeight="1">
      <c r="A98" s="1"/>
      <c r="B98" s="1"/>
      <c r="C98" s="1"/>
      <c r="D98" s="1"/>
      <c r="E98" s="1"/>
      <c r="F98" s="1"/>
      <c r="G98" s="1"/>
    </row>
    <row r="99" spans="1:7" ht="15.75" customHeight="1">
      <c r="A99" s="1"/>
      <c r="B99" s="1"/>
      <c r="C99" s="1"/>
      <c r="D99" s="1"/>
      <c r="E99" s="1"/>
      <c r="F99" s="1"/>
      <c r="G99" s="1"/>
    </row>
    <row r="100" spans="1:7" ht="15.75" customHeight="1">
      <c r="A100" s="1"/>
      <c r="B100" s="1"/>
      <c r="C100" s="1"/>
      <c r="D100" s="1"/>
      <c r="E100" s="1"/>
      <c r="F100" s="1"/>
      <c r="G100" s="1"/>
    </row>
    <row r="101" spans="1:7" ht="15.75" customHeight="1">
      <c r="A101" s="1"/>
      <c r="B101" s="1"/>
      <c r="C101" s="1"/>
      <c r="D101" s="1"/>
      <c r="E101" s="1"/>
      <c r="F101" s="1"/>
      <c r="G101" s="1"/>
    </row>
    <row r="102" spans="1:7" ht="15.75" customHeight="1">
      <c r="A102" s="1"/>
      <c r="B102" s="1"/>
      <c r="C102" s="1"/>
      <c r="D102" s="1"/>
      <c r="E102" s="1"/>
      <c r="F102" s="1"/>
      <c r="G102" s="1"/>
    </row>
    <row r="103" spans="1:7" ht="15.75" customHeight="1">
      <c r="A103" s="1"/>
      <c r="B103" s="1"/>
      <c r="C103" s="1"/>
      <c r="D103" s="1"/>
      <c r="E103" s="1"/>
      <c r="F103" s="1"/>
      <c r="G103" s="1"/>
    </row>
    <row r="104" spans="1:7" ht="15.75" customHeight="1">
      <c r="A104" s="1"/>
      <c r="B104" s="1"/>
      <c r="C104" s="1"/>
      <c r="D104" s="1"/>
      <c r="E104" s="1"/>
      <c r="F104" s="1"/>
      <c r="G104" s="1"/>
    </row>
    <row r="105" spans="1:7" ht="15.75" customHeight="1">
      <c r="A105" s="1"/>
      <c r="B105" s="1"/>
      <c r="C105" s="1"/>
      <c r="D105" s="1"/>
      <c r="E105" s="1"/>
      <c r="F105" s="1"/>
      <c r="G105" s="1"/>
    </row>
    <row r="106" spans="1:7" ht="15.75" customHeight="1">
      <c r="A106" s="1"/>
      <c r="B106" s="1"/>
      <c r="C106" s="1"/>
      <c r="D106" s="1"/>
      <c r="E106" s="1"/>
      <c r="F106" s="1"/>
      <c r="G106" s="1"/>
    </row>
    <row r="107" spans="1:7" ht="15.75" customHeight="1">
      <c r="A107" s="1"/>
      <c r="B107" s="1"/>
      <c r="C107" s="1"/>
      <c r="D107" s="1"/>
      <c r="E107" s="1"/>
      <c r="F107" s="1"/>
      <c r="G107" s="1"/>
    </row>
    <row r="108" spans="1:7" ht="15.75" customHeight="1">
      <c r="A108" s="1"/>
      <c r="B108" s="1"/>
      <c r="C108" s="1"/>
      <c r="D108" s="1"/>
      <c r="E108" s="1"/>
      <c r="F108" s="1"/>
      <c r="G108" s="1"/>
    </row>
    <row r="109" spans="1:7" ht="15.75" customHeight="1">
      <c r="A109" s="1"/>
      <c r="B109" s="1"/>
      <c r="C109" s="1"/>
      <c r="D109" s="1"/>
      <c r="E109" s="1"/>
      <c r="F109" s="1"/>
      <c r="G109" s="1"/>
    </row>
    <row r="110" spans="1:7" ht="15.75" customHeight="1">
      <c r="A110" s="1"/>
      <c r="B110" s="1"/>
      <c r="C110" s="1"/>
      <c r="D110" s="1"/>
      <c r="E110" s="1"/>
      <c r="F110" s="1"/>
      <c r="G110" s="1"/>
    </row>
    <row r="111" spans="1:7" ht="15.75" customHeight="1">
      <c r="A111" s="1"/>
      <c r="B111" s="1"/>
      <c r="C111" s="1"/>
      <c r="D111" s="1"/>
      <c r="E111" s="1"/>
      <c r="F111" s="1"/>
      <c r="G111" s="1"/>
    </row>
    <row r="112" spans="1:7" ht="15.75" customHeight="1">
      <c r="A112" s="1"/>
      <c r="B112" s="1"/>
      <c r="C112" s="1"/>
      <c r="D112" s="1"/>
      <c r="E112" s="1"/>
      <c r="F112" s="1"/>
      <c r="G112" s="1"/>
    </row>
    <row r="113" spans="1:7" ht="15.75" customHeight="1">
      <c r="A113" s="1"/>
      <c r="B113" s="1"/>
      <c r="C113" s="1"/>
      <c r="D113" s="1"/>
      <c r="E113" s="1"/>
      <c r="F113" s="1"/>
      <c r="G113" s="1"/>
    </row>
    <row r="114" spans="1:7" ht="15.75" customHeight="1">
      <c r="A114" s="1"/>
      <c r="B114" s="1"/>
      <c r="C114" s="1"/>
      <c r="D114" s="1"/>
      <c r="E114" s="1"/>
      <c r="F114" s="1"/>
      <c r="G114" s="1"/>
    </row>
    <row r="115" spans="1:7" ht="15.75" customHeight="1">
      <c r="A115" s="1"/>
      <c r="B115" s="1"/>
      <c r="C115" s="1"/>
      <c r="D115" s="1"/>
      <c r="E115" s="1"/>
      <c r="F115" s="1"/>
      <c r="G115" s="1"/>
    </row>
    <row r="116" spans="1:7" ht="15.75" customHeight="1">
      <c r="A116" s="1"/>
      <c r="B116" s="1"/>
      <c r="C116" s="1"/>
      <c r="D116" s="1"/>
      <c r="E116" s="1"/>
      <c r="F116" s="1"/>
      <c r="G116" s="1"/>
    </row>
    <row r="117" spans="1:7" ht="15.75" customHeight="1">
      <c r="A117" s="1"/>
      <c r="B117" s="1"/>
      <c r="C117" s="1"/>
      <c r="D117" s="1"/>
      <c r="E117" s="1"/>
      <c r="F117" s="1"/>
      <c r="G117" s="1"/>
    </row>
    <row r="118" spans="1:7" ht="15.75" customHeight="1">
      <c r="A118" s="1"/>
      <c r="B118" s="1"/>
      <c r="C118" s="1"/>
      <c r="D118" s="1"/>
      <c r="E118" s="1"/>
      <c r="F118" s="1"/>
      <c r="G118" s="1"/>
    </row>
    <row r="119" spans="1:7" ht="15.75" customHeight="1">
      <c r="A119" s="1"/>
      <c r="B119" s="1"/>
      <c r="C119" s="1"/>
      <c r="D119" s="1"/>
      <c r="E119" s="1"/>
      <c r="F119" s="1"/>
      <c r="G119" s="1"/>
    </row>
    <row r="120" spans="1:7" ht="15.75" customHeight="1">
      <c r="A120" s="1"/>
      <c r="B120" s="1"/>
      <c r="C120" s="1"/>
      <c r="D120" s="1"/>
      <c r="E120" s="1"/>
      <c r="F120" s="1"/>
      <c r="G120" s="1"/>
    </row>
    <row r="121" spans="1:7" ht="15.75" customHeight="1">
      <c r="A121" s="1"/>
      <c r="B121" s="1"/>
      <c r="C121" s="1"/>
      <c r="D121" s="1"/>
      <c r="E121" s="1"/>
      <c r="F121" s="1"/>
      <c r="G121" s="1"/>
    </row>
    <row r="122" spans="1:7" ht="15.75" customHeight="1">
      <c r="A122" s="1"/>
      <c r="B122" s="1"/>
      <c r="C122" s="1"/>
      <c r="D122" s="1"/>
      <c r="E122" s="1"/>
      <c r="F122" s="1"/>
      <c r="G122" s="1"/>
    </row>
    <row r="123" spans="1:7" ht="15.75" customHeight="1">
      <c r="A123" s="1"/>
      <c r="B123" s="1"/>
      <c r="C123" s="1"/>
      <c r="D123" s="1"/>
      <c r="E123" s="1"/>
      <c r="F123" s="1"/>
      <c r="G123" s="1"/>
    </row>
    <row r="124" spans="1:7" ht="15.75" customHeight="1">
      <c r="A124" s="1"/>
      <c r="B124" s="1"/>
      <c r="C124" s="1"/>
      <c r="D124" s="1"/>
      <c r="E124" s="1"/>
      <c r="F124" s="1"/>
      <c r="G124" s="1"/>
    </row>
    <row r="125" spans="1:7" ht="15.75" customHeight="1">
      <c r="A125" s="1"/>
      <c r="B125" s="1"/>
      <c r="C125" s="1"/>
      <c r="D125" s="1"/>
      <c r="E125" s="1"/>
      <c r="F125" s="1"/>
      <c r="G125" s="1"/>
    </row>
    <row r="126" spans="1:7" ht="15.75" customHeight="1">
      <c r="A126" s="1"/>
      <c r="B126" s="1"/>
      <c r="C126" s="1"/>
      <c r="D126" s="1"/>
      <c r="E126" s="1"/>
      <c r="F126" s="1"/>
      <c r="G126" s="1"/>
    </row>
    <row r="127" spans="1:7" ht="15.75" customHeight="1">
      <c r="A127" s="1"/>
      <c r="B127" s="1"/>
      <c r="C127" s="1"/>
      <c r="D127" s="1"/>
      <c r="E127" s="1"/>
      <c r="F127" s="1"/>
      <c r="G127" s="1"/>
    </row>
    <row r="128" spans="1:7" ht="15.75" customHeight="1">
      <c r="A128" s="1"/>
      <c r="B128" s="1"/>
      <c r="C128" s="1"/>
      <c r="D128" s="1"/>
      <c r="E128" s="1"/>
      <c r="F128" s="1"/>
      <c r="G128" s="1"/>
    </row>
    <row r="129" spans="1:7" ht="15.75" customHeight="1">
      <c r="A129" s="1"/>
      <c r="B129" s="1"/>
      <c r="C129" s="1"/>
      <c r="D129" s="1"/>
      <c r="E129" s="1"/>
      <c r="F129" s="1"/>
      <c r="G129" s="1"/>
    </row>
    <row r="130" spans="1:7" ht="15.75" customHeight="1">
      <c r="A130" s="1"/>
      <c r="B130" s="1"/>
      <c r="C130" s="1"/>
      <c r="D130" s="1"/>
      <c r="E130" s="1"/>
      <c r="F130" s="1"/>
      <c r="G130" s="1"/>
    </row>
    <row r="131" spans="1:7" ht="15.75" customHeight="1">
      <c r="A131" s="1"/>
      <c r="B131" s="1"/>
      <c r="C131" s="1"/>
      <c r="D131" s="1"/>
      <c r="E131" s="1"/>
      <c r="F131" s="1"/>
      <c r="G131" s="1"/>
    </row>
    <row r="132" spans="1:7" ht="15.75" customHeight="1">
      <c r="A132" s="1"/>
      <c r="B132" s="1"/>
      <c r="C132" s="1"/>
      <c r="D132" s="1"/>
      <c r="E132" s="1"/>
      <c r="F132" s="1"/>
      <c r="G132" s="1"/>
    </row>
    <row r="133" spans="1:7" ht="15.75" customHeight="1">
      <c r="A133" s="1"/>
      <c r="B133" s="1"/>
      <c r="C133" s="1"/>
      <c r="D133" s="1"/>
      <c r="E133" s="1"/>
      <c r="F133" s="1"/>
      <c r="G133" s="1"/>
    </row>
    <row r="134" spans="1:7" ht="15.75" customHeight="1">
      <c r="A134" s="1"/>
      <c r="B134" s="1"/>
      <c r="C134" s="1"/>
      <c r="D134" s="1"/>
      <c r="E134" s="1"/>
      <c r="F134" s="1"/>
      <c r="G134" s="1"/>
    </row>
    <row r="135" spans="1:7" ht="15.75" customHeight="1">
      <c r="A135" s="1"/>
      <c r="B135" s="1"/>
      <c r="C135" s="1"/>
      <c r="D135" s="1"/>
      <c r="E135" s="1"/>
      <c r="F135" s="1"/>
      <c r="G135" s="1"/>
    </row>
    <row r="136" spans="1:7" ht="15.75" customHeight="1">
      <c r="A136" s="1"/>
      <c r="B136" s="1"/>
      <c r="C136" s="1"/>
      <c r="D136" s="1"/>
      <c r="E136" s="1"/>
      <c r="F136" s="1"/>
      <c r="G136" s="1"/>
    </row>
    <row r="137" spans="1:7" ht="15.75" customHeight="1">
      <c r="A137" s="1"/>
      <c r="B137" s="1"/>
      <c r="C137" s="1"/>
      <c r="D137" s="1"/>
      <c r="E137" s="1"/>
      <c r="F137" s="1"/>
      <c r="G137" s="1"/>
    </row>
    <row r="138" spans="1:7" ht="15.75" customHeight="1">
      <c r="A138" s="1"/>
      <c r="B138" s="1"/>
      <c r="C138" s="1"/>
      <c r="D138" s="1"/>
      <c r="E138" s="1"/>
      <c r="F138" s="1"/>
      <c r="G138" s="1"/>
    </row>
    <row r="139" spans="1:7" ht="15.75" customHeight="1">
      <c r="A139" s="1"/>
      <c r="B139" s="1"/>
      <c r="C139" s="1"/>
      <c r="D139" s="1"/>
      <c r="E139" s="1"/>
      <c r="F139" s="1"/>
      <c r="G139" s="1"/>
    </row>
    <row r="140" spans="1:7" ht="15.75" customHeight="1">
      <c r="A140" s="1"/>
      <c r="B140" s="1"/>
      <c r="C140" s="1"/>
      <c r="D140" s="1"/>
      <c r="E140" s="1"/>
      <c r="F140" s="1"/>
      <c r="G140" s="1"/>
    </row>
    <row r="141" spans="1:7" ht="15.75" customHeight="1">
      <c r="A141" s="1"/>
      <c r="B141" s="1"/>
      <c r="C141" s="1"/>
      <c r="D141" s="1"/>
      <c r="E141" s="1"/>
      <c r="F141" s="1"/>
      <c r="G141" s="1"/>
    </row>
    <row r="142" spans="1:7" ht="15.75" customHeight="1">
      <c r="A142" s="1"/>
      <c r="B142" s="1"/>
      <c r="C142" s="1"/>
      <c r="D142" s="1"/>
      <c r="E142" s="1"/>
      <c r="F142" s="1"/>
      <c r="G142" s="1"/>
    </row>
    <row r="143" spans="1:7" ht="15.75" customHeight="1">
      <c r="A143" s="1"/>
      <c r="B143" s="1"/>
      <c r="C143" s="1"/>
      <c r="D143" s="1"/>
      <c r="E143" s="1"/>
      <c r="F143" s="1"/>
      <c r="G143" s="1"/>
    </row>
    <row r="144" spans="1:7" ht="15.75" customHeight="1">
      <c r="A144" s="1"/>
      <c r="B144" s="1"/>
      <c r="C144" s="1"/>
      <c r="D144" s="1"/>
      <c r="E144" s="1"/>
      <c r="F144" s="1"/>
      <c r="G144" s="1"/>
    </row>
    <row r="145" spans="1:7" ht="15.75" customHeight="1">
      <c r="A145" s="1"/>
      <c r="B145" s="1"/>
      <c r="C145" s="1"/>
      <c r="D145" s="1"/>
      <c r="E145" s="1"/>
      <c r="F145" s="1"/>
      <c r="G145" s="1"/>
    </row>
    <row r="146" spans="1:7" ht="15.75" customHeight="1">
      <c r="A146" s="1"/>
      <c r="B146" s="1"/>
      <c r="C146" s="1"/>
      <c r="D146" s="1"/>
      <c r="E146" s="1"/>
      <c r="F146" s="1"/>
      <c r="G146" s="1"/>
    </row>
    <row r="147" spans="1:7" ht="15.75" customHeight="1">
      <c r="A147" s="1"/>
      <c r="B147" s="1"/>
      <c r="C147" s="1"/>
      <c r="D147" s="1"/>
      <c r="E147" s="1"/>
      <c r="F147" s="1"/>
      <c r="G147" s="1"/>
    </row>
    <row r="148" spans="1:7" ht="15.75" customHeight="1">
      <c r="A148" s="1"/>
      <c r="B148" s="1"/>
      <c r="C148" s="1"/>
      <c r="D148" s="1"/>
      <c r="E148" s="1"/>
      <c r="F148" s="1"/>
      <c r="G148" s="1"/>
    </row>
    <row r="149" spans="1:7" ht="15.75" customHeight="1">
      <c r="A149" s="1"/>
      <c r="B149" s="1"/>
      <c r="C149" s="1"/>
      <c r="D149" s="1"/>
      <c r="E149" s="1"/>
      <c r="F149" s="1"/>
      <c r="G149" s="1"/>
    </row>
    <row r="150" spans="1:7" ht="15.75" customHeight="1">
      <c r="A150" s="1"/>
      <c r="B150" s="1"/>
      <c r="C150" s="1"/>
      <c r="D150" s="1"/>
      <c r="E150" s="1"/>
      <c r="F150" s="1"/>
      <c r="G150" s="1"/>
    </row>
    <row r="151" spans="1:7" ht="15.75" customHeight="1">
      <c r="A151" s="1"/>
      <c r="B151" s="1"/>
      <c r="C151" s="1"/>
      <c r="D151" s="1"/>
      <c r="E151" s="1"/>
      <c r="F151" s="1"/>
      <c r="G151" s="1"/>
    </row>
    <row r="152" spans="1:7" ht="15.75" customHeight="1">
      <c r="A152" s="1"/>
      <c r="B152" s="1"/>
      <c r="C152" s="1"/>
      <c r="D152" s="1"/>
      <c r="E152" s="1"/>
      <c r="F152" s="1"/>
      <c r="G152" s="1"/>
    </row>
    <row r="153" spans="1:7" ht="15.75" customHeight="1">
      <c r="A153" s="1"/>
      <c r="B153" s="1"/>
      <c r="C153" s="1"/>
      <c r="D153" s="1"/>
      <c r="E153" s="1"/>
      <c r="F153" s="1"/>
      <c r="G153" s="1"/>
    </row>
    <row r="154" spans="1:7" ht="15.75" customHeight="1">
      <c r="A154" s="1"/>
      <c r="B154" s="1"/>
      <c r="C154" s="1"/>
      <c r="D154" s="1"/>
      <c r="E154" s="1"/>
      <c r="F154" s="1"/>
      <c r="G154" s="1"/>
    </row>
    <row r="155" spans="1:7" ht="15.75" customHeight="1">
      <c r="A155" s="1"/>
      <c r="B155" s="1"/>
      <c r="C155" s="1"/>
      <c r="D155" s="1"/>
      <c r="E155" s="1"/>
      <c r="F155" s="1"/>
      <c r="G155" s="1"/>
    </row>
    <row r="156" spans="1:7" ht="15.75" customHeight="1">
      <c r="A156" s="1"/>
      <c r="B156" s="1"/>
      <c r="C156" s="1"/>
      <c r="D156" s="1"/>
      <c r="E156" s="1"/>
      <c r="F156" s="1"/>
      <c r="G156" s="1"/>
    </row>
    <row r="157" spans="1:7" ht="15.75" customHeight="1">
      <c r="A157" s="1"/>
      <c r="B157" s="1"/>
      <c r="C157" s="1"/>
      <c r="D157" s="1"/>
      <c r="E157" s="1"/>
      <c r="F157" s="1"/>
      <c r="G157" s="1"/>
    </row>
    <row r="158" spans="1:7" ht="15.75" customHeight="1">
      <c r="A158" s="1"/>
      <c r="B158" s="1"/>
      <c r="C158" s="1"/>
      <c r="D158" s="1"/>
      <c r="E158" s="1"/>
      <c r="F158" s="1"/>
      <c r="G158" s="1"/>
    </row>
    <row r="159" spans="1:7" ht="15.75" customHeight="1">
      <c r="A159" s="1"/>
      <c r="B159" s="1"/>
      <c r="C159" s="1"/>
      <c r="D159" s="1"/>
      <c r="E159" s="1"/>
      <c r="F159" s="1"/>
      <c r="G159" s="1"/>
    </row>
    <row r="160" spans="1:7" ht="15.75" customHeight="1">
      <c r="A160" s="1"/>
      <c r="B160" s="1"/>
      <c r="C160" s="1"/>
      <c r="D160" s="1"/>
      <c r="E160" s="1"/>
      <c r="F160" s="1"/>
      <c r="G160" s="1"/>
    </row>
    <row r="161" spans="1:7" ht="15.75" customHeight="1">
      <c r="A161" s="1"/>
      <c r="B161" s="1"/>
      <c r="C161" s="1"/>
      <c r="D161" s="1"/>
      <c r="E161" s="1"/>
      <c r="F161" s="1"/>
      <c r="G161" s="1"/>
    </row>
    <row r="162" spans="1:7" ht="15.75" customHeight="1">
      <c r="A162" s="1"/>
      <c r="B162" s="1"/>
      <c r="C162" s="1"/>
      <c r="D162" s="1"/>
      <c r="E162" s="1"/>
      <c r="F162" s="1"/>
      <c r="G162" s="1"/>
    </row>
    <row r="163" spans="1:7" ht="15.75" customHeight="1">
      <c r="A163" s="1"/>
      <c r="B163" s="1"/>
      <c r="C163" s="1"/>
      <c r="D163" s="1"/>
      <c r="E163" s="1"/>
      <c r="F163" s="1"/>
      <c r="G163" s="1"/>
    </row>
    <row r="164" spans="1:7" ht="15.75" customHeight="1">
      <c r="A164" s="1"/>
      <c r="B164" s="1"/>
      <c r="C164" s="1"/>
      <c r="D164" s="1"/>
      <c r="E164" s="1"/>
      <c r="F164" s="1"/>
      <c r="G164" s="1"/>
    </row>
    <row r="165" spans="1:7" ht="15.75" customHeight="1">
      <c r="A165" s="1"/>
      <c r="B165" s="1"/>
      <c r="C165" s="1"/>
      <c r="D165" s="1"/>
      <c r="E165" s="1"/>
      <c r="F165" s="1"/>
      <c r="G165" s="1"/>
    </row>
    <row r="166" spans="1:7" ht="15.75" customHeight="1">
      <c r="A166" s="1"/>
      <c r="B166" s="1"/>
      <c r="C166" s="1"/>
      <c r="D166" s="1"/>
      <c r="E166" s="1"/>
      <c r="F166" s="1"/>
      <c r="G166" s="1"/>
    </row>
    <row r="167" spans="1:7" ht="15.75" customHeight="1">
      <c r="A167" s="1"/>
      <c r="B167" s="1"/>
      <c r="C167" s="1"/>
      <c r="D167" s="1"/>
      <c r="E167" s="1"/>
      <c r="F167" s="1"/>
      <c r="G167" s="1"/>
    </row>
    <row r="168" spans="1:7" ht="15.75" customHeight="1">
      <c r="A168" s="1"/>
      <c r="B168" s="1"/>
      <c r="C168" s="1"/>
      <c r="D168" s="1"/>
      <c r="E168" s="1"/>
      <c r="F168" s="1"/>
      <c r="G168" s="1"/>
    </row>
    <row r="169" spans="1:7" ht="15.75" customHeight="1">
      <c r="A169" s="1"/>
      <c r="B169" s="1"/>
      <c r="C169" s="1"/>
      <c r="D169" s="1"/>
      <c r="E169" s="1"/>
      <c r="F169" s="1"/>
      <c r="G169" s="1"/>
    </row>
    <row r="170" spans="1:7" ht="15.75" customHeight="1">
      <c r="A170" s="1"/>
      <c r="B170" s="1"/>
      <c r="C170" s="1"/>
      <c r="D170" s="1"/>
      <c r="E170" s="1"/>
      <c r="F170" s="1"/>
      <c r="G170" s="1"/>
    </row>
    <row r="171" spans="1:7" ht="15.75" customHeight="1">
      <c r="A171" s="1"/>
      <c r="B171" s="1"/>
      <c r="C171" s="1"/>
      <c r="D171" s="1"/>
      <c r="E171" s="1"/>
      <c r="F171" s="1"/>
      <c r="G171" s="1"/>
    </row>
    <row r="172" spans="1:7" ht="15.75" customHeight="1">
      <c r="A172" s="1"/>
      <c r="B172" s="1"/>
      <c r="C172" s="1"/>
      <c r="D172" s="1"/>
      <c r="E172" s="1"/>
      <c r="F172" s="1"/>
      <c r="G172" s="1"/>
    </row>
    <row r="173" spans="1:7" ht="15.75" customHeight="1">
      <c r="A173" s="1"/>
      <c r="B173" s="1"/>
      <c r="C173" s="1"/>
      <c r="D173" s="1"/>
      <c r="E173" s="1"/>
      <c r="F173" s="1"/>
      <c r="G173" s="1"/>
    </row>
    <row r="174" spans="1:7" ht="15.75" customHeight="1">
      <c r="A174" s="1"/>
      <c r="B174" s="1"/>
      <c r="C174" s="1"/>
      <c r="D174" s="1"/>
      <c r="E174" s="1"/>
      <c r="F174" s="1"/>
      <c r="G174" s="1"/>
    </row>
    <row r="175" spans="1:7" ht="15.75" customHeight="1">
      <c r="A175" s="1"/>
      <c r="B175" s="1"/>
      <c r="C175" s="1"/>
      <c r="D175" s="1"/>
      <c r="E175" s="1"/>
      <c r="F175" s="1"/>
      <c r="G175" s="1"/>
    </row>
    <row r="176" spans="1:7" ht="15.75" customHeight="1">
      <c r="A176" s="1"/>
      <c r="B176" s="1"/>
      <c r="C176" s="1"/>
      <c r="D176" s="1"/>
      <c r="E176" s="1"/>
      <c r="F176" s="1"/>
      <c r="G176" s="1"/>
    </row>
    <row r="177" spans="1:7" ht="15.75" customHeight="1">
      <c r="A177" s="1"/>
      <c r="B177" s="1"/>
      <c r="C177" s="1"/>
      <c r="D177" s="1"/>
      <c r="E177" s="1"/>
      <c r="F177" s="1"/>
      <c r="G177" s="1"/>
    </row>
    <row r="178" spans="1:7" ht="15.75" customHeight="1">
      <c r="A178" s="1"/>
      <c r="B178" s="1"/>
      <c r="C178" s="1"/>
      <c r="D178" s="1"/>
      <c r="E178" s="1"/>
      <c r="F178" s="1"/>
      <c r="G178" s="1"/>
    </row>
    <row r="179" spans="1:7" ht="15.75" customHeight="1"/>
    <row r="180" spans="1:7" ht="15.75" customHeight="1"/>
    <row r="181" spans="1:7" ht="15.75" customHeight="1"/>
    <row r="182" spans="1:7" ht="15.75" customHeight="1"/>
    <row r="183" spans="1:7" ht="15.75" customHeight="1"/>
    <row r="184" spans="1:7" ht="15.75" customHeight="1"/>
    <row r="185" spans="1:7" ht="15.75" customHeight="1"/>
    <row r="186" spans="1:7" ht="15.75" customHeight="1"/>
    <row r="187" spans="1:7" ht="15.75" customHeight="1"/>
    <row r="188" spans="1:7" ht="15.75" customHeight="1"/>
    <row r="189" spans="1:7" ht="15.75" customHeight="1"/>
    <row r="190" spans="1:7" ht="15.75" customHeight="1"/>
    <row r="191" spans="1:7" ht="15.75" customHeight="1"/>
    <row r="192" spans="1:7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</sheetData>
  <mergeCells count="2">
    <mergeCell ref="A1:H1"/>
    <mergeCell ref="A14:G14"/>
  </mergeCells>
  <printOptions horizontalCentered="1" verticalCentered="1"/>
  <pageMargins left="0.11811023622047245" right="0.11811023622047245" top="0.11811023622047245" bottom="0.11811023622047245" header="0" footer="0"/>
  <pageSetup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F982"/>
  <sheetViews>
    <sheetView workbookViewId="0">
      <selection activeCell="E14" sqref="E14"/>
    </sheetView>
  </sheetViews>
  <sheetFormatPr defaultColWidth="14.42578125" defaultRowHeight="15" customHeight="1"/>
  <cols>
    <col min="1" max="1" width="9.85546875" customWidth="1"/>
    <col min="2" max="2" width="60.5703125" customWidth="1"/>
    <col min="3" max="3" width="14.42578125" customWidth="1"/>
    <col min="4" max="4" width="17" customWidth="1"/>
    <col min="5" max="5" width="7.5703125" customWidth="1"/>
    <col min="6" max="6" width="10.42578125" customWidth="1"/>
    <col min="7" max="7" width="11.28515625" customWidth="1"/>
    <col min="8" max="8" width="11.42578125" customWidth="1"/>
    <col min="9" max="9" width="11" customWidth="1"/>
    <col min="10" max="10" width="10.7109375" customWidth="1"/>
    <col min="11" max="11" width="10.28515625" customWidth="1"/>
    <col min="12" max="12" width="9.85546875" customWidth="1"/>
    <col min="13" max="13" width="9.7109375" customWidth="1"/>
    <col min="14" max="14" width="10" customWidth="1"/>
    <col min="15" max="15" width="9.85546875" customWidth="1"/>
    <col min="16" max="16" width="9.42578125" customWidth="1"/>
  </cols>
  <sheetData>
    <row r="1" spans="1:32" ht="15.75" customHeight="1">
      <c r="A1" s="644" t="s">
        <v>240</v>
      </c>
      <c r="B1" s="645" t="s">
        <v>241</v>
      </c>
      <c r="C1" s="644" t="s">
        <v>242</v>
      </c>
      <c r="D1" s="655" t="s">
        <v>255</v>
      </c>
      <c r="E1" s="656" t="s">
        <v>256</v>
      </c>
      <c r="F1" s="657" t="s">
        <v>257</v>
      </c>
      <c r="G1" s="647" t="s">
        <v>258</v>
      </c>
      <c r="H1" s="646" t="s">
        <v>259</v>
      </c>
      <c r="I1" s="646" t="s">
        <v>260</v>
      </c>
      <c r="J1" s="647" t="s">
        <v>261</v>
      </c>
      <c r="K1" s="647" t="s">
        <v>262</v>
      </c>
      <c r="L1" s="647" t="s">
        <v>263</v>
      </c>
      <c r="M1" s="647" t="s">
        <v>264</v>
      </c>
      <c r="N1" s="647" t="s">
        <v>265</v>
      </c>
      <c r="O1" s="647" t="s">
        <v>266</v>
      </c>
      <c r="P1" s="646" t="s">
        <v>267</v>
      </c>
      <c r="Q1" s="648"/>
      <c r="R1" s="648"/>
      <c r="S1" s="648"/>
      <c r="T1" s="648"/>
      <c r="U1" s="648"/>
      <c r="V1" s="648"/>
      <c r="W1" s="648"/>
      <c r="X1" s="648"/>
      <c r="Y1" s="648"/>
      <c r="Z1" s="648"/>
      <c r="AA1" s="648"/>
      <c r="AB1" s="648"/>
      <c r="AC1" s="648"/>
      <c r="AD1" s="648"/>
      <c r="AE1" s="648"/>
      <c r="AF1" s="648"/>
    </row>
    <row r="2" spans="1:32" ht="115.5" customHeight="1">
      <c r="A2" s="649">
        <v>1</v>
      </c>
      <c r="B2" s="654" t="str">
        <f>'Uniformes - EPIs_TODOS'!C3</f>
        <v>Calça social mascuilna Oxford tradicional, tamanho a ser fornecido: 36 A 52.Características: modelagem tradicional/reta, 2 (dois) bolsos frontais tipo faca e 2 (dois) traseiros embutidos, fechamento Frontal por zíper de nylon (Resistente a Ferrugem) de 18 Cm trava automática, braguilha forrada, cós postiço de 3,8 Cm A 4,00 Cm com estensão fechável por gancho metálico e 1 (Um) botão na estensão com 6 (Seis) passantes de 1 (Um) Cm, costura reforçada, barra desfeita (ajustável), composição 65% poliéster e 35% viscose. Cor a ser definido. Em caso de colaborador feminimo, fornecer modelo adequado.</v>
      </c>
      <c r="C2" s="643" t="s">
        <v>242</v>
      </c>
      <c r="D2" s="650" t="s">
        <v>616</v>
      </c>
      <c r="E2" s="658">
        <f>'Uniformes - EPIs_TODOS'!F3</f>
        <v>6</v>
      </c>
      <c r="F2" s="659"/>
      <c r="G2" s="652"/>
      <c r="H2" s="651"/>
      <c r="I2" s="651"/>
      <c r="J2" s="652"/>
      <c r="K2" s="652"/>
      <c r="L2" s="652"/>
      <c r="M2" s="652"/>
      <c r="N2" s="652"/>
      <c r="O2" s="652"/>
      <c r="P2" s="651"/>
      <c r="Q2" s="648"/>
      <c r="R2" s="648"/>
      <c r="S2" s="648"/>
      <c r="T2" s="648"/>
      <c r="U2" s="648"/>
      <c r="V2" s="648"/>
      <c r="W2" s="648"/>
      <c r="X2" s="648"/>
      <c r="Y2" s="648"/>
      <c r="Z2" s="648"/>
      <c r="AA2" s="648"/>
      <c r="AB2" s="648"/>
      <c r="AC2" s="648"/>
      <c r="AD2" s="648"/>
      <c r="AE2" s="648"/>
      <c r="AF2" s="648"/>
    </row>
    <row r="3" spans="1:32" ht="51.95" customHeight="1">
      <c r="A3" s="649">
        <v>2</v>
      </c>
      <c r="B3" s="654" t="str">
        <f>'Uniformes - EPIs_TODOS'!C4</f>
        <v>Jaqueta/Japona, em tecido poliéster, impermeável, com forro em tactel, com dois bolsos externos e um bolso interno, com elástico na barra, com fecho em zíper, ajuste com velcro nos punhos, tamanho a ser fornecido P, M, G e GG, cor a ser definida.</v>
      </c>
      <c r="C3" s="643" t="s">
        <v>242</v>
      </c>
      <c r="D3" s="650" t="s">
        <v>617</v>
      </c>
      <c r="E3" s="658">
        <f>'Uniformes - EPIs_TODOS'!F4</f>
        <v>3</v>
      </c>
      <c r="F3" s="659"/>
      <c r="G3" s="652"/>
      <c r="H3" s="651"/>
      <c r="I3" s="651"/>
      <c r="J3" s="652"/>
      <c r="K3" s="652"/>
      <c r="L3" s="652"/>
      <c r="M3" s="652"/>
      <c r="N3" s="652"/>
      <c r="O3" s="652"/>
      <c r="P3" s="651"/>
      <c r="Q3" s="648"/>
      <c r="R3" s="648"/>
      <c r="S3" s="648"/>
      <c r="T3" s="648"/>
      <c r="U3" s="648"/>
      <c r="V3" s="648"/>
      <c r="W3" s="648"/>
      <c r="X3" s="648"/>
      <c r="Y3" s="648"/>
      <c r="Z3" s="648"/>
      <c r="AA3" s="648"/>
      <c r="AB3" s="648"/>
      <c r="AC3" s="648"/>
      <c r="AD3" s="648"/>
      <c r="AE3" s="648"/>
      <c r="AF3" s="648"/>
    </row>
    <row r="4" spans="1:32" ht="65.45" customHeight="1">
      <c r="A4" s="649">
        <v>3</v>
      </c>
      <c r="B4" s="654" t="str">
        <f>'Uniformes - EPIs_TODOS'!C5</f>
        <v>Camisa social manga curta, material: cedrofio (67% algodão 33% poliéster), com bolso frontal no lado esquerdo, fechamento com botões, acrescentar 1 botão extra de segurança, tamanho a ser fornecido P, M, G e GG, cor a ser definida. Modelagem masculina ou feminima, conforme sexo do colaborador.</v>
      </c>
      <c r="C4" s="643" t="s">
        <v>242</v>
      </c>
      <c r="D4" s="650" t="s">
        <v>616</v>
      </c>
      <c r="E4" s="658">
        <f>'Uniformes - EPIs_TODOS'!F5</f>
        <v>6</v>
      </c>
      <c r="F4" s="659"/>
      <c r="G4" s="652"/>
      <c r="H4" s="651"/>
      <c r="I4" s="651"/>
      <c r="J4" s="652"/>
      <c r="K4" s="652"/>
      <c r="L4" s="652"/>
      <c r="M4" s="652"/>
      <c r="N4" s="652"/>
      <c r="O4" s="652"/>
      <c r="P4" s="651"/>
      <c r="Q4" s="648"/>
      <c r="R4" s="648"/>
      <c r="S4" s="648"/>
      <c r="T4" s="648"/>
      <c r="U4" s="648"/>
      <c r="V4" s="648"/>
      <c r="W4" s="648"/>
      <c r="X4" s="648"/>
      <c r="Y4" s="648"/>
      <c r="Z4" s="648"/>
      <c r="AA4" s="648"/>
      <c r="AB4" s="648"/>
      <c r="AC4" s="648"/>
      <c r="AD4" s="648"/>
      <c r="AE4" s="648"/>
      <c r="AF4" s="648"/>
    </row>
    <row r="5" spans="1:32" ht="66.599999999999994" customHeight="1">
      <c r="A5" s="649">
        <v>4</v>
      </c>
      <c r="B5" s="654" t="str">
        <f>'Uniformes - EPIs_TODOS'!C6</f>
        <v>Camisa social manga longa, material: cedorfio (67% algodão 33% poliéster), com bolso frontal no lado esquerdo, fechamento com botões, acrescentar 1 botão extra de segurança, tamanho a ser fornecido P, M, G e GG, cor a ser definida. Modelagem masculina ou feminima, conforme sexo do colaborador.</v>
      </c>
      <c r="C5" s="643" t="s">
        <v>242</v>
      </c>
      <c r="D5" s="650" t="s">
        <v>616</v>
      </c>
      <c r="E5" s="658">
        <f>'Uniformes - EPIs_TODOS'!F6</f>
        <v>6</v>
      </c>
      <c r="F5" s="649"/>
      <c r="G5" s="652"/>
      <c r="H5" s="652"/>
      <c r="I5" s="652"/>
      <c r="J5" s="652"/>
      <c r="K5" s="652"/>
      <c r="L5" s="652"/>
      <c r="M5" s="652"/>
      <c r="N5" s="652"/>
      <c r="O5" s="652"/>
      <c r="P5" s="651"/>
      <c r="Q5" s="648"/>
      <c r="R5" s="648"/>
      <c r="S5" s="648"/>
      <c r="T5" s="648"/>
      <c r="U5" s="648"/>
      <c r="V5" s="648"/>
      <c r="W5" s="648"/>
      <c r="X5" s="648"/>
      <c r="Y5" s="648"/>
      <c r="Z5" s="648"/>
      <c r="AA5" s="648"/>
      <c r="AB5" s="648"/>
      <c r="AC5" s="648"/>
      <c r="AD5" s="648"/>
      <c r="AE5" s="648"/>
      <c r="AF5" s="648"/>
    </row>
    <row r="6" spans="1:32" ht="42" customHeight="1">
      <c r="A6" s="649">
        <v>5</v>
      </c>
      <c r="B6" s="654" t="str">
        <f>'Uniformes - EPIs_TODOS'!C7</f>
        <v>Cinto masculino ou feminino, modelo social, em couro de 1a linha, cor preta, tamanho a ser fornecido 80, 85, 90, 95, 100, 110 cm, largura 3,5 cm (aproximadamente), fivela de metal prata, tipo regulável.</v>
      </c>
      <c r="C6" s="643" t="s">
        <v>242</v>
      </c>
      <c r="D6" s="650" t="s">
        <v>617</v>
      </c>
      <c r="E6" s="658">
        <f>'Uniformes - EPIs_TODOS'!F7</f>
        <v>3</v>
      </c>
      <c r="F6" s="659"/>
      <c r="G6" s="652"/>
      <c r="H6" s="651"/>
      <c r="I6" s="651"/>
      <c r="J6" s="652"/>
      <c r="K6" s="652"/>
      <c r="L6" s="652"/>
      <c r="M6" s="652"/>
      <c r="N6" s="652"/>
      <c r="O6" s="652"/>
      <c r="P6" s="651"/>
      <c r="Q6" s="648"/>
      <c r="R6" s="648"/>
      <c r="S6" s="648"/>
      <c r="T6" s="648"/>
      <c r="U6" s="648"/>
      <c r="V6" s="648"/>
      <c r="W6" s="648"/>
      <c r="X6" s="648"/>
      <c r="Y6" s="648"/>
      <c r="Z6" s="648"/>
      <c r="AA6" s="648"/>
      <c r="AB6" s="648"/>
      <c r="AC6" s="648"/>
      <c r="AD6" s="648"/>
      <c r="AE6" s="648"/>
      <c r="AF6" s="648"/>
    </row>
    <row r="7" spans="1:32" ht="51.6" customHeight="1">
      <c r="A7" s="649">
        <v>6</v>
      </c>
      <c r="B7" s="654" t="str">
        <f>'Uniformes - EPIs_TODOS'!C8</f>
        <v>Sapato masculino ou femino tipo social, material couro, cor preta, características adicionais: com cadarço, material sola de borracha antiderrapante, cadarço em algodão, com palmilha, tamanhos 34 a 44, definir no ato do pedido.</v>
      </c>
      <c r="C7" s="643" t="s">
        <v>250</v>
      </c>
      <c r="D7" s="650" t="s">
        <v>616</v>
      </c>
      <c r="E7" s="658">
        <f>'Uniformes - EPIs_TODOS'!F8</f>
        <v>6</v>
      </c>
      <c r="F7" s="659"/>
      <c r="G7" s="652"/>
      <c r="H7" s="651"/>
      <c r="I7" s="651"/>
      <c r="J7" s="652"/>
      <c r="K7" s="652"/>
      <c r="L7" s="652"/>
      <c r="M7" s="652"/>
      <c r="N7" s="652"/>
      <c r="O7" s="652"/>
      <c r="P7" s="651"/>
      <c r="Q7" s="648"/>
      <c r="R7" s="648"/>
      <c r="S7" s="648"/>
      <c r="T7" s="648"/>
      <c r="U7" s="648"/>
      <c r="V7" s="648"/>
      <c r="W7" s="648"/>
      <c r="X7" s="648"/>
      <c r="Y7" s="648"/>
      <c r="Z7" s="648"/>
      <c r="AA7" s="648"/>
      <c r="AB7" s="648"/>
      <c r="AC7" s="648"/>
      <c r="AD7" s="648"/>
      <c r="AE7" s="648"/>
      <c r="AF7" s="648"/>
    </row>
    <row r="8" spans="1:32" ht="27.95" customHeight="1">
      <c r="A8" s="649">
        <v>7</v>
      </c>
      <c r="B8" s="654" t="str">
        <f>'Uniformes - EPIs_TODOS'!C9</f>
        <v>Meia social, composição do tecido 100% poliamida, cano longo, cor preta, tamanho a ser fornecido 34 a 44.</v>
      </c>
      <c r="C8" s="643" t="s">
        <v>250</v>
      </c>
      <c r="D8" s="650" t="s">
        <v>616</v>
      </c>
      <c r="E8" s="658">
        <f>'Uniformes - EPIs_TODOS'!F9</f>
        <v>6</v>
      </c>
      <c r="F8" s="659"/>
      <c r="G8" s="652"/>
      <c r="H8" s="651"/>
      <c r="I8" s="651"/>
      <c r="J8" s="652"/>
      <c r="K8" s="652"/>
      <c r="L8" s="652"/>
      <c r="M8" s="652"/>
      <c r="N8" s="652"/>
      <c r="O8" s="652"/>
      <c r="P8" s="651"/>
      <c r="Q8" s="648"/>
      <c r="R8" s="648"/>
      <c r="S8" s="648"/>
      <c r="T8" s="648"/>
      <c r="U8" s="648"/>
      <c r="V8" s="648"/>
      <c r="W8" s="648"/>
      <c r="X8" s="648"/>
      <c r="Y8" s="648"/>
      <c r="Z8" s="648"/>
      <c r="AA8" s="648"/>
      <c r="AB8" s="648"/>
      <c r="AC8" s="648"/>
      <c r="AD8" s="648"/>
      <c r="AE8" s="648"/>
      <c r="AF8" s="648"/>
    </row>
    <row r="9" spans="1:32" ht="26.1" customHeight="1">
      <c r="A9" s="649">
        <v>8</v>
      </c>
      <c r="B9" s="654" t="str">
        <f>'Uniformes - EPIs_TODOS'!C10</f>
        <v>Crachá de Identificação</v>
      </c>
      <c r="C9" s="643" t="s">
        <v>242</v>
      </c>
      <c r="D9" s="650" t="s">
        <v>618</v>
      </c>
      <c r="E9" s="658">
        <v>1</v>
      </c>
      <c r="F9" s="659"/>
      <c r="G9" s="652"/>
      <c r="H9" s="651"/>
      <c r="I9" s="651"/>
      <c r="J9" s="652"/>
      <c r="K9" s="652"/>
      <c r="L9" s="652"/>
      <c r="M9" s="652"/>
      <c r="N9" s="652"/>
      <c r="O9" s="652"/>
      <c r="P9" s="651"/>
      <c r="Q9" s="648"/>
      <c r="R9" s="648"/>
      <c r="S9" s="648"/>
      <c r="T9" s="648"/>
      <c r="U9" s="648"/>
      <c r="V9" s="648"/>
      <c r="W9" s="648"/>
      <c r="X9" s="648"/>
      <c r="Y9" s="648"/>
      <c r="Z9" s="648"/>
      <c r="AA9" s="648"/>
      <c r="AB9" s="648"/>
      <c r="AC9" s="648"/>
      <c r="AD9" s="648"/>
      <c r="AE9" s="648"/>
      <c r="AF9" s="648"/>
    </row>
    <row r="10" spans="1:32" ht="42.6" customHeight="1">
      <c r="A10" s="649">
        <v>9</v>
      </c>
      <c r="B10" s="654" t="str">
        <f>'Uniformes - EPIs_TODOS'!C11</f>
        <v>Capa chuva, material em PVC, tipo uso profissional, cor amarela, características adicionais: capuz, botões plástico pressão, com solda eletrônica, tamanho referência sob medida.</v>
      </c>
      <c r="C10" s="643" t="s">
        <v>242</v>
      </c>
      <c r="D10" s="650" t="s">
        <v>617</v>
      </c>
      <c r="E10" s="658">
        <f>'Uniformes - EPIs_TODOS'!F11</f>
        <v>3</v>
      </c>
      <c r="F10" s="659"/>
      <c r="G10" s="652"/>
      <c r="H10" s="651"/>
      <c r="I10" s="651"/>
      <c r="J10" s="652"/>
      <c r="K10" s="652"/>
      <c r="L10" s="652"/>
      <c r="M10" s="652"/>
      <c r="N10" s="652"/>
      <c r="O10" s="652"/>
      <c r="P10" s="651"/>
      <c r="Q10" s="648"/>
      <c r="R10" s="648"/>
      <c r="S10" s="648"/>
      <c r="T10" s="648"/>
      <c r="U10" s="648"/>
      <c r="V10" s="648"/>
      <c r="W10" s="648"/>
      <c r="X10" s="648"/>
      <c r="Y10" s="648"/>
      <c r="Z10" s="648"/>
      <c r="AA10" s="648"/>
      <c r="AB10" s="648"/>
      <c r="AC10" s="648"/>
      <c r="AD10" s="648"/>
      <c r="AE10" s="648"/>
      <c r="AF10" s="648"/>
    </row>
    <row r="11" spans="1:32" ht="40.5" customHeight="1">
      <c r="A11" s="649">
        <v>10</v>
      </c>
      <c r="B11" s="654" t="str">
        <f>'Uniformes - EPIs_TODOS'!C12</f>
        <v>Bota, material PVC - Cloreto de Polivinila, material da sola borracha antiderrapante, cor preta, tamanho 34 a 44, tipo cano longo, características adicionais: forração Interna, solado amarelo.</v>
      </c>
      <c r="C11" s="643" t="s">
        <v>250</v>
      </c>
      <c r="D11" s="650" t="s">
        <v>617</v>
      </c>
      <c r="E11" s="658">
        <f>'Uniformes - EPIs_TODOS'!F12</f>
        <v>3</v>
      </c>
      <c r="F11" s="659"/>
      <c r="G11" s="652"/>
      <c r="H11" s="651"/>
      <c r="I11" s="651"/>
      <c r="J11" s="652"/>
      <c r="K11" s="652"/>
      <c r="L11" s="652"/>
      <c r="M11" s="652"/>
      <c r="N11" s="652"/>
      <c r="O11" s="652"/>
      <c r="P11" s="651"/>
      <c r="Q11" s="648"/>
      <c r="R11" s="648"/>
      <c r="S11" s="648"/>
      <c r="T11" s="648"/>
      <c r="U11" s="648"/>
      <c r="V11" s="648"/>
      <c r="W11" s="648"/>
      <c r="X11" s="648"/>
      <c r="Y11" s="648"/>
      <c r="Z11" s="648"/>
      <c r="AA11" s="648"/>
      <c r="AB11" s="648"/>
      <c r="AC11" s="648"/>
      <c r="AD11" s="648"/>
      <c r="AE11" s="648"/>
      <c r="AF11" s="648"/>
    </row>
    <row r="12" spans="1:32" ht="27" customHeight="1">
      <c r="A12" s="649">
        <v>11</v>
      </c>
      <c r="B12" s="654" t="str">
        <f>'Uniformes - EPIs_TODOS'!C13</f>
        <v>Lanterna tática profissional, modelo tipo indestrutível, de longo alcance, com LED Q5 ou T6 com zoom, recarregável.</v>
      </c>
      <c r="C12" s="643" t="s">
        <v>242</v>
      </c>
      <c r="D12" s="650" t="s">
        <v>617</v>
      </c>
      <c r="E12" s="658">
        <f>'Uniformes - EPIs_TODOS'!F13</f>
        <v>1</v>
      </c>
      <c r="F12" s="659"/>
      <c r="G12" s="652"/>
      <c r="H12" s="651"/>
      <c r="I12" s="651"/>
      <c r="J12" s="652"/>
      <c r="K12" s="652"/>
      <c r="L12" s="652"/>
      <c r="M12" s="652"/>
      <c r="N12" s="652"/>
      <c r="O12" s="652"/>
      <c r="P12" s="651"/>
      <c r="Q12" s="648"/>
      <c r="R12" s="648"/>
      <c r="S12" s="648"/>
      <c r="T12" s="648"/>
      <c r="U12" s="648"/>
      <c r="V12" s="648"/>
      <c r="W12" s="648"/>
      <c r="X12" s="648"/>
      <c r="Y12" s="648"/>
      <c r="Z12" s="648"/>
      <c r="AA12" s="648"/>
      <c r="AB12" s="648"/>
      <c r="AC12" s="648"/>
      <c r="AD12" s="648"/>
      <c r="AE12" s="648"/>
      <c r="AF12" s="648"/>
    </row>
    <row r="13" spans="1:32" ht="15.75" customHeight="1">
      <c r="A13" s="648"/>
      <c r="B13" s="648"/>
      <c r="C13" s="648"/>
      <c r="D13" s="648"/>
      <c r="E13" s="648"/>
      <c r="F13" s="653"/>
      <c r="G13" s="648"/>
      <c r="H13" s="653"/>
      <c r="I13" s="653"/>
      <c r="J13" s="648"/>
      <c r="K13" s="648"/>
      <c r="L13" s="648"/>
      <c r="M13" s="648"/>
      <c r="N13" s="648"/>
      <c r="O13" s="648"/>
      <c r="P13" s="653"/>
      <c r="Q13" s="648"/>
      <c r="R13" s="648"/>
      <c r="S13" s="648"/>
      <c r="T13" s="648"/>
      <c r="U13" s="648"/>
      <c r="V13" s="648"/>
      <c r="W13" s="648"/>
      <c r="X13" s="648"/>
      <c r="Y13" s="648"/>
      <c r="Z13" s="648"/>
      <c r="AA13" s="648"/>
      <c r="AB13" s="648"/>
      <c r="AC13" s="648"/>
      <c r="AD13" s="648"/>
      <c r="AE13" s="648"/>
      <c r="AF13" s="648"/>
    </row>
    <row r="14" spans="1:32" ht="15.75" customHeight="1">
      <c r="A14" s="648"/>
      <c r="B14" s="648"/>
      <c r="C14" s="648"/>
      <c r="D14" s="648"/>
      <c r="E14" s="648"/>
      <c r="F14" s="653"/>
      <c r="G14" s="648"/>
      <c r="H14" s="653"/>
      <c r="I14" s="653"/>
      <c r="J14" s="648"/>
      <c r="K14" s="648"/>
      <c r="L14" s="648"/>
      <c r="M14" s="648"/>
      <c r="N14" s="648"/>
      <c r="O14" s="648"/>
      <c r="P14" s="653"/>
      <c r="Q14" s="648"/>
      <c r="R14" s="648"/>
      <c r="S14" s="648"/>
      <c r="T14" s="648"/>
      <c r="U14" s="648"/>
      <c r="V14" s="648"/>
      <c r="W14" s="648"/>
      <c r="X14" s="648"/>
      <c r="Y14" s="648"/>
      <c r="Z14" s="648"/>
      <c r="AA14" s="648"/>
      <c r="AB14" s="648"/>
      <c r="AC14" s="648"/>
      <c r="AD14" s="648"/>
      <c r="AE14" s="648"/>
      <c r="AF14" s="648"/>
    </row>
    <row r="15" spans="1:32" ht="15.75" customHeight="1">
      <c r="A15" s="648"/>
      <c r="B15" s="648"/>
      <c r="C15" s="648"/>
      <c r="D15" s="648"/>
      <c r="E15" s="648"/>
      <c r="F15" s="653"/>
      <c r="G15" s="648"/>
      <c r="H15" s="653"/>
      <c r="I15" s="653"/>
      <c r="J15" s="648"/>
      <c r="K15" s="648"/>
      <c r="L15" s="648"/>
      <c r="M15" s="648"/>
      <c r="N15" s="648"/>
      <c r="O15" s="648"/>
      <c r="P15" s="653"/>
      <c r="Q15" s="648"/>
      <c r="R15" s="648"/>
      <c r="S15" s="648"/>
      <c r="T15" s="648"/>
      <c r="U15" s="648"/>
      <c r="V15" s="648"/>
      <c r="W15" s="648"/>
      <c r="X15" s="648"/>
      <c r="Y15" s="648"/>
      <c r="Z15" s="648"/>
      <c r="AA15" s="648"/>
      <c r="AB15" s="648"/>
      <c r="AC15" s="648"/>
      <c r="AD15" s="648"/>
      <c r="AE15" s="648"/>
      <c r="AF15" s="648"/>
    </row>
    <row r="16" spans="1:32" ht="15.75" customHeight="1">
      <c r="A16" s="648"/>
      <c r="B16" s="648"/>
      <c r="C16" s="648"/>
      <c r="D16" s="648"/>
      <c r="E16" s="648"/>
      <c r="F16" s="648"/>
      <c r="G16" s="648"/>
      <c r="H16" s="648"/>
      <c r="I16" s="648"/>
      <c r="J16" s="648"/>
      <c r="K16" s="648"/>
      <c r="L16" s="648"/>
      <c r="M16" s="648"/>
      <c r="N16" s="648"/>
      <c r="O16" s="648"/>
      <c r="P16" s="648"/>
      <c r="Q16" s="648"/>
      <c r="R16" s="648"/>
      <c r="S16" s="648"/>
      <c r="T16" s="648"/>
      <c r="U16" s="648"/>
      <c r="V16" s="648"/>
      <c r="W16" s="648"/>
      <c r="X16" s="648"/>
      <c r="Y16" s="648"/>
      <c r="Z16" s="648"/>
      <c r="AA16" s="648"/>
      <c r="AB16" s="648"/>
      <c r="AC16" s="648"/>
      <c r="AD16" s="648"/>
      <c r="AE16" s="648"/>
      <c r="AF16" s="648"/>
    </row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</sheetData>
  <pageMargins left="0.511811024" right="0.511811024" top="0.78740157499999996" bottom="0.78740157499999996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994"/>
  <sheetViews>
    <sheetView topLeftCell="H13" workbookViewId="0">
      <selection activeCell="M16" sqref="M16"/>
    </sheetView>
  </sheetViews>
  <sheetFormatPr defaultColWidth="14.42578125" defaultRowHeight="15" customHeight="1"/>
  <cols>
    <col min="1" max="1" width="1.7109375" customWidth="1"/>
    <col min="2" max="2" width="10.140625" customWidth="1"/>
    <col min="3" max="3" width="45.42578125" customWidth="1"/>
    <col min="4" max="4" width="19.140625" customWidth="1"/>
    <col min="5" max="8" width="22.28515625" customWidth="1"/>
    <col min="9" max="9" width="21.7109375" customWidth="1"/>
    <col min="10" max="10" width="15.28515625" customWidth="1"/>
    <col min="11" max="11" width="22.42578125" customWidth="1"/>
    <col min="12" max="12" width="23.7109375" customWidth="1"/>
    <col min="13" max="13" width="25.7109375" customWidth="1"/>
    <col min="14" max="15" width="17.42578125" customWidth="1"/>
  </cols>
  <sheetData>
    <row r="1" spans="1:15" ht="47.25" customHeight="1">
      <c r="A1" s="360">
        <v>5027.6400000000003</v>
      </c>
      <c r="B1" s="836"/>
      <c r="C1" s="768"/>
      <c r="D1" s="361" t="s">
        <v>216</v>
      </c>
      <c r="E1" s="362"/>
      <c r="F1" s="363"/>
      <c r="G1" s="363"/>
      <c r="H1" s="363"/>
      <c r="I1" s="363"/>
      <c r="J1" s="363"/>
      <c r="K1" s="363"/>
      <c r="L1" s="363"/>
      <c r="M1" s="363"/>
      <c r="N1" s="363"/>
      <c r="O1" s="363"/>
    </row>
    <row r="2" spans="1:15" ht="40.5" customHeight="1">
      <c r="A2" s="364" t="s">
        <v>217</v>
      </c>
      <c r="B2" s="837" t="s">
        <v>218</v>
      </c>
      <c r="C2" s="767"/>
      <c r="D2" s="767"/>
      <c r="E2" s="767"/>
      <c r="F2" s="767"/>
      <c r="G2" s="767"/>
      <c r="H2" s="767"/>
      <c r="I2" s="767"/>
      <c r="J2" s="767"/>
      <c r="K2" s="767"/>
      <c r="L2" s="768"/>
      <c r="M2" s="363"/>
      <c r="N2" s="363"/>
      <c r="O2" s="363"/>
    </row>
    <row r="3" spans="1:15" ht="34.5" customHeight="1">
      <c r="A3" s="364" t="s">
        <v>217</v>
      </c>
      <c r="B3" s="365"/>
      <c r="C3" s="364" t="s">
        <v>219</v>
      </c>
      <c r="D3" s="1"/>
      <c r="E3" s="1"/>
      <c r="F3" s="1"/>
      <c r="G3" s="1"/>
      <c r="H3" s="1"/>
      <c r="I3" s="1"/>
      <c r="J3" s="1"/>
      <c r="K3" s="1"/>
      <c r="L3" s="1"/>
      <c r="M3" s="363"/>
      <c r="N3" s="363"/>
      <c r="O3" s="363"/>
    </row>
    <row r="4" spans="1:15" ht="24.75" customHeight="1">
      <c r="A4" s="364" t="s">
        <v>217</v>
      </c>
      <c r="B4" s="838" t="s">
        <v>220</v>
      </c>
      <c r="C4" s="805"/>
      <c r="D4" s="366" t="str">
        <f>'1-ABA-DE-CARREGAMENTO'!C14</f>
        <v>CAÇAPAVA-DO-SUL__CS</v>
      </c>
      <c r="E4" s="366"/>
      <c r="F4" s="366"/>
      <c r="G4" s="366"/>
      <c r="H4" s="366"/>
      <c r="I4" s="366"/>
      <c r="J4" s="366"/>
      <c r="K4" s="366"/>
      <c r="L4" s="366"/>
      <c r="M4" s="363"/>
      <c r="N4" s="363"/>
      <c r="O4" s="363"/>
    </row>
    <row r="5" spans="1:15" ht="16.5" customHeight="1">
      <c r="A5" s="364" t="s">
        <v>217</v>
      </c>
      <c r="C5" s="1"/>
      <c r="D5" s="367"/>
      <c r="E5" s="367"/>
      <c r="F5" s="367"/>
      <c r="G5" s="367"/>
      <c r="H5" s="367"/>
      <c r="I5" s="367"/>
      <c r="J5" s="367"/>
      <c r="K5" s="367"/>
      <c r="L5" s="367"/>
      <c r="M5" s="363"/>
      <c r="N5" s="363"/>
      <c r="O5" s="363"/>
    </row>
    <row r="6" spans="1:15" ht="20.25" customHeight="1">
      <c r="A6" s="364" t="s">
        <v>217</v>
      </c>
      <c r="B6" s="827" t="s">
        <v>155</v>
      </c>
      <c r="C6" s="828"/>
      <c r="D6" s="839">
        <f>'1-ABA-DE-CARREGAMENTO'!C17</f>
        <v>0</v>
      </c>
      <c r="E6" s="805"/>
      <c r="F6" s="805"/>
      <c r="G6" s="805"/>
      <c r="H6" s="368"/>
      <c r="I6" s="369" t="s">
        <v>221</v>
      </c>
      <c r="J6" s="839">
        <f>'1-ABA-DE-CARREGAMENTO'!C18</f>
        <v>0</v>
      </c>
      <c r="K6" s="805"/>
      <c r="L6" s="805"/>
      <c r="M6" s="363"/>
      <c r="N6" s="363"/>
      <c r="O6" s="363"/>
    </row>
    <row r="7" spans="1:15" ht="20.25" customHeight="1">
      <c r="A7" s="364" t="s">
        <v>217</v>
      </c>
      <c r="B7" s="827" t="s">
        <v>222</v>
      </c>
      <c r="C7" s="805"/>
      <c r="D7" s="826">
        <f>'1-ABA-DE-CARREGAMENTO'!C15</f>
        <v>0</v>
      </c>
      <c r="E7" s="805"/>
      <c r="F7" s="805"/>
      <c r="G7" s="805"/>
      <c r="H7" s="805"/>
      <c r="I7" s="805"/>
      <c r="J7" s="805"/>
      <c r="K7" s="805"/>
      <c r="L7" s="805"/>
      <c r="M7" s="363"/>
      <c r="N7" s="363"/>
      <c r="O7" s="363"/>
    </row>
    <row r="8" spans="1:15" ht="20.25" customHeight="1">
      <c r="A8" s="364" t="s">
        <v>217</v>
      </c>
      <c r="B8" s="827" t="s">
        <v>223</v>
      </c>
      <c r="C8" s="805"/>
      <c r="D8" s="826">
        <f>'1-ABA-DE-CARREGAMENTO'!C19</f>
        <v>0</v>
      </c>
      <c r="E8" s="805"/>
      <c r="F8" s="805"/>
      <c r="G8" s="805"/>
      <c r="H8" s="370"/>
      <c r="I8" s="834"/>
      <c r="J8" s="805"/>
      <c r="K8" s="805"/>
      <c r="L8" s="805"/>
      <c r="M8" s="363"/>
      <c r="N8" s="363"/>
      <c r="O8" s="363"/>
    </row>
    <row r="9" spans="1:15" ht="20.25" customHeight="1">
      <c r="A9" s="364" t="s">
        <v>217</v>
      </c>
      <c r="B9" s="827" t="s">
        <v>224</v>
      </c>
      <c r="C9" s="828"/>
      <c r="D9" s="826">
        <f>'1-ABA-DE-CARREGAMENTO'!C21</f>
        <v>0</v>
      </c>
      <c r="E9" s="805"/>
      <c r="F9" s="805"/>
      <c r="G9" s="805"/>
      <c r="H9" s="368"/>
      <c r="I9" s="369" t="s">
        <v>225</v>
      </c>
      <c r="J9" s="835">
        <f>'1-ABA-DE-CARREGAMENTO'!C22</f>
        <v>0</v>
      </c>
      <c r="K9" s="770"/>
      <c r="L9" s="771"/>
      <c r="M9" s="363"/>
      <c r="N9" s="363"/>
      <c r="O9" s="363"/>
    </row>
    <row r="10" spans="1:15">
      <c r="A10" s="364" t="s">
        <v>217</v>
      </c>
      <c r="B10" s="827" t="s">
        <v>226</v>
      </c>
      <c r="C10" s="828"/>
      <c r="D10" s="829">
        <f>'1-ABA-DE-CARREGAMENTO'!C16</f>
        <v>0</v>
      </c>
      <c r="E10" s="805"/>
      <c r="F10" s="805"/>
      <c r="G10" s="805"/>
      <c r="H10" s="363"/>
      <c r="I10" s="363"/>
      <c r="J10" s="363"/>
      <c r="K10" s="363"/>
      <c r="L10" s="363"/>
      <c r="M10" s="363"/>
      <c r="N10" s="363"/>
      <c r="O10" s="363"/>
    </row>
    <row r="11" spans="1:15" ht="21.75" customHeight="1">
      <c r="A11" s="364" t="s">
        <v>217</v>
      </c>
      <c r="C11" s="363"/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</row>
    <row r="12" spans="1:15" ht="21.75" customHeight="1">
      <c r="A12" s="364" t="s">
        <v>217</v>
      </c>
      <c r="C12" s="830" t="str">
        <f>'1-ABA-DE-CARREGAMENTO'!C11</f>
        <v>SERVIÇO DE PORTARIA - DIURNA E NOTURNA</v>
      </c>
      <c r="D12" s="770"/>
      <c r="E12" s="770"/>
      <c r="F12" s="770"/>
      <c r="G12" s="770"/>
      <c r="H12" s="770"/>
      <c r="I12" s="770"/>
      <c r="J12" s="770"/>
      <c r="K12" s="770"/>
      <c r="L12" s="771"/>
      <c r="M12" s="363"/>
      <c r="N12" s="363"/>
      <c r="O12" s="363"/>
    </row>
    <row r="13" spans="1:15" ht="72" customHeight="1">
      <c r="A13" s="364" t="s">
        <v>217</v>
      </c>
      <c r="B13" s="371"/>
      <c r="C13" s="372" t="s">
        <v>227</v>
      </c>
      <c r="D13" s="373" t="s">
        <v>228</v>
      </c>
      <c r="E13" s="373" t="s">
        <v>229</v>
      </c>
      <c r="F13" s="373" t="s">
        <v>230</v>
      </c>
      <c r="G13" s="373" t="s">
        <v>231</v>
      </c>
      <c r="H13" s="374" t="s">
        <v>232</v>
      </c>
      <c r="I13" s="375" t="s">
        <v>233</v>
      </c>
      <c r="J13" s="376" t="s">
        <v>234</v>
      </c>
      <c r="K13" s="377" t="s">
        <v>235</v>
      </c>
      <c r="L13" s="373" t="s">
        <v>236</v>
      </c>
      <c r="M13" s="373" t="s">
        <v>237</v>
      </c>
      <c r="N13" s="363"/>
      <c r="O13" s="363"/>
    </row>
    <row r="14" spans="1:15" ht="21.95" customHeight="1">
      <c r="A14" s="364" t="s">
        <v>217</v>
      </c>
      <c r="B14" s="831" t="s">
        <v>238</v>
      </c>
      <c r="C14" s="667" t="str">
        <f>'1-ABA-DE-CARREGAMENTO'!C33</f>
        <v>5174-10_PORTEIRO_44hs_diurno_seg-a-sex</v>
      </c>
      <c r="D14" s="668">
        <f>'1-ABA-DE-CARREGAMENTO'!C52</f>
        <v>220</v>
      </c>
      <c r="E14" s="669">
        <f>'1-ABA-DE-CARREGAMENTO'!C92</f>
        <v>0</v>
      </c>
      <c r="F14" s="669">
        <f>'1-ABA-DE-CARREGAMENTO'!C93</f>
        <v>1</v>
      </c>
      <c r="G14" s="673">
        <f>'5174-10_PORTEIRO_44hs_diurno_se'!F185</f>
        <v>5190.63</v>
      </c>
      <c r="H14" s="674">
        <f>'5174-10_PORTEIRO_44hs_diurno_se'!F185</f>
        <v>5190.63</v>
      </c>
      <c r="I14" s="670">
        <f t="shared" ref="I14:I19" si="0">H14*E14</f>
        <v>0</v>
      </c>
      <c r="J14" s="669">
        <f>'1-ABA-DE-CARREGAMENTO'!C94</f>
        <v>36</v>
      </c>
      <c r="K14" s="671">
        <f t="shared" ref="K14:K19" si="1">J14*E14</f>
        <v>0</v>
      </c>
      <c r="L14" s="670">
        <f t="shared" ref="L14:L19" si="2">I14*12</f>
        <v>0</v>
      </c>
      <c r="M14" s="670">
        <f t="shared" ref="M14:M19" si="3">I14*J14</f>
        <v>0</v>
      </c>
      <c r="N14" s="383"/>
      <c r="O14" s="383"/>
    </row>
    <row r="15" spans="1:15" ht="33" customHeight="1">
      <c r="A15" s="364"/>
      <c r="B15" s="786"/>
      <c r="C15" s="676" t="str">
        <f>'1-ABA-DE-CARREGAMENTO'!D33</f>
        <v>5174-10_PORTEIRO_40hs_seg-a-sex</v>
      </c>
      <c r="D15" s="668">
        <f>'1-ABA-DE-CARREGAMENTO'!D52</f>
        <v>200</v>
      </c>
      <c r="E15" s="669">
        <f>'1-ABA-DE-CARREGAMENTO'!D92</f>
        <v>0</v>
      </c>
      <c r="F15" s="672">
        <f>'1-ABA-DE-CARREGAMENTO'!D93</f>
        <v>1</v>
      </c>
      <c r="G15" s="673">
        <f>'5174-10_PORTEIRO_40hs_seg-a-sex'!J176</f>
        <v>4833.09</v>
      </c>
      <c r="H15" s="674">
        <f t="shared" ref="H15:H19" si="4">G15*F15</f>
        <v>4833.09</v>
      </c>
      <c r="I15" s="670">
        <f t="shared" si="0"/>
        <v>0</v>
      </c>
      <c r="J15" s="669">
        <f>'1-ABA-DE-CARREGAMENTO'!D94</f>
        <v>36</v>
      </c>
      <c r="K15" s="671">
        <f t="shared" si="1"/>
        <v>0</v>
      </c>
      <c r="L15" s="670">
        <f t="shared" si="2"/>
        <v>0</v>
      </c>
      <c r="M15" s="670">
        <f t="shared" si="3"/>
        <v>0</v>
      </c>
      <c r="N15" s="383"/>
      <c r="O15" s="383"/>
    </row>
    <row r="16" spans="1:15" ht="33" customHeight="1">
      <c r="A16" s="364" t="s">
        <v>217</v>
      </c>
      <c r="B16" s="786"/>
      <c r="C16" s="676" t="str">
        <f>'1-ABA-DE-CARREGAMENTO'!E33</f>
        <v>5174-10_PORTEIRO_12hX36_diurno</v>
      </c>
      <c r="D16" s="668">
        <f>'1-ABA-DE-CARREGAMENTO'!E52</f>
        <v>220</v>
      </c>
      <c r="E16" s="669">
        <f>'1-ABA-DE-CARREGAMENTO'!E92</f>
        <v>1</v>
      </c>
      <c r="F16" s="672">
        <f>'1-ABA-DE-CARREGAMENTO'!E93</f>
        <v>2</v>
      </c>
      <c r="G16" s="673">
        <f>'5174-10_PORTEIRO_12hX36_diurno'!F187/F16</f>
        <v>5093.76</v>
      </c>
      <c r="H16" s="674">
        <f t="shared" si="4"/>
        <v>10187.52</v>
      </c>
      <c r="I16" s="670">
        <f t="shared" si="0"/>
        <v>10187.52</v>
      </c>
      <c r="J16" s="669">
        <f>'1-ABA-DE-CARREGAMENTO'!E94</f>
        <v>36</v>
      </c>
      <c r="K16" s="671">
        <f t="shared" si="1"/>
        <v>36</v>
      </c>
      <c r="L16" s="670">
        <f t="shared" si="2"/>
        <v>122250.24000000001</v>
      </c>
      <c r="M16" s="670">
        <f t="shared" si="3"/>
        <v>366750.72000000003</v>
      </c>
      <c r="N16" s="383"/>
      <c r="O16" s="383"/>
    </row>
    <row r="17" spans="1:15" ht="33" customHeight="1">
      <c r="A17" s="364"/>
      <c r="B17" s="832"/>
      <c r="C17" s="676" t="str">
        <f>'1-ABA-DE-CARREGAMENTO'!F33</f>
        <v>5174-10_PORTEIRO_12hX36_Noturno</v>
      </c>
      <c r="D17" s="668">
        <f>'1-ABA-DE-CARREGAMENTO'!F52</f>
        <v>220</v>
      </c>
      <c r="E17" s="669">
        <f>'1-ABA-DE-CARREGAMENTO'!F92</f>
        <v>0</v>
      </c>
      <c r="F17" s="672">
        <f>'1-ABA-DE-CARREGAMENTO'!F93</f>
        <v>2</v>
      </c>
      <c r="G17" s="675">
        <f>'5174-10_PORTEIRO_12hX36_Noturno'!F193/F17</f>
        <v>5876.2350000000006</v>
      </c>
      <c r="H17" s="674">
        <f t="shared" si="4"/>
        <v>11752.470000000001</v>
      </c>
      <c r="I17" s="670">
        <f t="shared" si="0"/>
        <v>0</v>
      </c>
      <c r="J17" s="669">
        <f>'1-ABA-DE-CARREGAMENTO'!F94</f>
        <v>36</v>
      </c>
      <c r="K17" s="671">
        <f t="shared" si="1"/>
        <v>0</v>
      </c>
      <c r="L17" s="670">
        <f t="shared" si="2"/>
        <v>0</v>
      </c>
      <c r="M17" s="670">
        <f t="shared" si="3"/>
        <v>0</v>
      </c>
      <c r="N17" s="383"/>
      <c r="O17" s="383"/>
    </row>
    <row r="18" spans="1:15" ht="33" customHeight="1">
      <c r="A18" s="364"/>
      <c r="B18" s="832"/>
      <c r="C18" s="676" t="str">
        <f>'1-ABA-DE-CARREGAMENTO'!G33</f>
        <v>5174-10_PORTEIRO_6hs_Diurno_seg-a-sex</v>
      </c>
      <c r="D18" s="668">
        <f>'1-ABA-DE-CARREGAMENTO'!G52</f>
        <v>150</v>
      </c>
      <c r="E18" s="669">
        <f>'1-ABA-DE-CARREGAMENTO'!G92</f>
        <v>0</v>
      </c>
      <c r="F18" s="672">
        <f>'1-ABA-DE-CARREGAMENTO'!G93</f>
        <v>1</v>
      </c>
      <c r="G18" s="675">
        <f>'5174-10_PORTEIRO_6hs_Diurno_seg'!F184</f>
        <v>3573.21</v>
      </c>
      <c r="H18" s="674">
        <f t="shared" si="4"/>
        <v>3573.21</v>
      </c>
      <c r="I18" s="670">
        <f t="shared" si="0"/>
        <v>0</v>
      </c>
      <c r="J18" s="669">
        <f>'1-ABA-DE-CARREGAMENTO'!G94</f>
        <v>36</v>
      </c>
      <c r="K18" s="671">
        <f t="shared" si="1"/>
        <v>0</v>
      </c>
      <c r="L18" s="670">
        <f t="shared" si="2"/>
        <v>0</v>
      </c>
      <c r="M18" s="670">
        <f t="shared" si="3"/>
        <v>0</v>
      </c>
      <c r="N18" s="383"/>
      <c r="O18" s="383"/>
    </row>
    <row r="19" spans="1:15" ht="33" customHeight="1">
      <c r="A19" s="364" t="s">
        <v>217</v>
      </c>
      <c r="B19" s="786"/>
      <c r="C19" s="676" t="str">
        <f>'1-ABA-DE-CARREGAMENTO'!H33</f>
        <v>5174-10_PORTEIRO_4hs_Noturno_seg-a-sex</v>
      </c>
      <c r="D19" s="668">
        <f>'1-ABA-DE-CARREGAMENTO'!H52</f>
        <v>100</v>
      </c>
      <c r="E19" s="669">
        <f>'1-ABA-DE-CARREGAMENTO'!H92</f>
        <v>0</v>
      </c>
      <c r="F19" s="672">
        <f>'1-ABA-DE-CARREGAMENTO'!H93</f>
        <v>1</v>
      </c>
      <c r="G19" s="673">
        <f>'5174-10_PORTEIRO_4hs_Noturno_se'!F188</f>
        <v>2943.9300000000003</v>
      </c>
      <c r="H19" s="674">
        <f t="shared" si="4"/>
        <v>2943.9300000000003</v>
      </c>
      <c r="I19" s="670">
        <f t="shared" si="0"/>
        <v>0</v>
      </c>
      <c r="J19" s="669">
        <f>'1-ABA-DE-CARREGAMENTO'!H94</f>
        <v>36</v>
      </c>
      <c r="K19" s="671">
        <f t="shared" si="1"/>
        <v>0</v>
      </c>
      <c r="L19" s="670">
        <f t="shared" si="2"/>
        <v>0</v>
      </c>
      <c r="M19" s="670">
        <f t="shared" si="3"/>
        <v>0</v>
      </c>
    </row>
    <row r="20" spans="1:15" ht="34.5" customHeight="1">
      <c r="A20" s="364" t="s">
        <v>217</v>
      </c>
      <c r="B20" s="833"/>
      <c r="C20" s="388" t="s">
        <v>239</v>
      </c>
      <c r="D20" s="388"/>
      <c r="E20" s="389">
        <f>SUM(E14:E19)</f>
        <v>1</v>
      </c>
      <c r="F20" s="390"/>
      <c r="G20" s="390"/>
      <c r="H20" s="390"/>
      <c r="I20" s="391">
        <f>SUBTOTAL(9,I14:I19)</f>
        <v>10187.52</v>
      </c>
      <c r="J20" s="390"/>
      <c r="K20" s="390"/>
      <c r="L20" s="391">
        <f>SUBTOTAL(9,L14:L19)</f>
        <v>122250.24000000001</v>
      </c>
      <c r="M20" s="391">
        <f>SUBTOTAL(9,M14:M19)</f>
        <v>366750.72000000003</v>
      </c>
      <c r="N20" s="392"/>
      <c r="O20" s="392"/>
    </row>
    <row r="21" spans="1:15" ht="27.75" customHeight="1">
      <c r="A21" s="364" t="s">
        <v>217</v>
      </c>
      <c r="B21" s="393"/>
      <c r="C21" s="394"/>
      <c r="D21" s="394"/>
      <c r="E21" s="395"/>
      <c r="F21" s="395"/>
      <c r="G21" s="394"/>
      <c r="H21" s="394"/>
      <c r="I21" s="396"/>
      <c r="J21" s="396"/>
      <c r="K21" s="396"/>
      <c r="L21" s="396"/>
      <c r="M21" s="363"/>
      <c r="N21" s="363"/>
      <c r="O21" s="363"/>
    </row>
    <row r="22" spans="1:15" ht="15.75" customHeight="1">
      <c r="A22" s="364"/>
      <c r="C22" s="363"/>
      <c r="D22" s="363"/>
      <c r="E22" s="363"/>
      <c r="F22" s="363"/>
      <c r="G22" s="363"/>
      <c r="H22" s="363"/>
      <c r="I22" s="363"/>
      <c r="J22" s="363"/>
      <c r="K22" s="363"/>
      <c r="L22" s="363"/>
      <c r="M22" s="363"/>
      <c r="N22" s="363"/>
      <c r="O22" s="363"/>
    </row>
    <row r="23" spans="1:15" ht="15.75" customHeight="1">
      <c r="A23" s="364"/>
      <c r="C23" s="363"/>
      <c r="D23" s="363"/>
      <c r="E23" s="363"/>
      <c r="F23" s="363"/>
      <c r="G23" s="363"/>
      <c r="H23" s="363"/>
      <c r="I23" s="363"/>
      <c r="J23" s="363"/>
      <c r="K23" s="363"/>
      <c r="L23" s="363"/>
      <c r="M23" s="363"/>
      <c r="N23" s="363"/>
      <c r="O23" s="363"/>
    </row>
    <row r="24" spans="1:15" ht="15.75" customHeight="1">
      <c r="A24" s="364"/>
      <c r="C24" s="363"/>
      <c r="D24" s="363"/>
      <c r="E24" s="363"/>
      <c r="F24" s="363"/>
      <c r="G24" s="363"/>
      <c r="H24" s="363"/>
      <c r="I24" s="363"/>
      <c r="J24" s="363"/>
      <c r="K24" s="363"/>
      <c r="L24" s="363"/>
      <c r="M24" s="363"/>
      <c r="N24" s="363"/>
      <c r="O24" s="363"/>
    </row>
    <row r="25" spans="1:15" ht="15.75" customHeight="1">
      <c r="A25" s="364"/>
      <c r="C25" s="363"/>
      <c r="D25" s="363"/>
      <c r="E25" s="363"/>
      <c r="F25" s="363"/>
      <c r="G25" s="363"/>
      <c r="H25" s="363"/>
      <c r="I25" s="363"/>
      <c r="J25" s="363"/>
      <c r="K25" s="363"/>
      <c r="L25" s="363"/>
      <c r="M25" s="363"/>
      <c r="N25" s="363"/>
      <c r="O25" s="363"/>
    </row>
    <row r="26" spans="1:15" ht="15.75" customHeight="1">
      <c r="A26" s="364"/>
      <c r="C26" s="363"/>
      <c r="D26" s="363"/>
      <c r="E26" s="363"/>
      <c r="F26" s="363"/>
      <c r="G26" s="363"/>
      <c r="H26" s="363"/>
      <c r="I26" s="363"/>
      <c r="J26" s="363"/>
      <c r="K26" s="363"/>
      <c r="L26" s="363"/>
      <c r="M26" s="363"/>
      <c r="N26" s="363"/>
      <c r="O26" s="363"/>
    </row>
    <row r="27" spans="1:15" ht="15.75" customHeight="1">
      <c r="A27" s="364"/>
      <c r="C27" s="363"/>
      <c r="D27" s="363"/>
      <c r="E27" s="363"/>
      <c r="F27" s="363"/>
      <c r="G27" s="363"/>
      <c r="H27" s="363"/>
      <c r="I27" s="363"/>
      <c r="J27" s="363"/>
      <c r="K27" s="363"/>
      <c r="L27" s="363"/>
      <c r="M27" s="363"/>
      <c r="N27" s="363"/>
      <c r="O27" s="363"/>
    </row>
    <row r="28" spans="1:15" ht="15.75" customHeight="1">
      <c r="A28" s="364"/>
      <c r="C28" s="363"/>
      <c r="D28" s="363"/>
      <c r="E28" s="363"/>
      <c r="F28" s="363"/>
      <c r="G28" s="363"/>
      <c r="H28" s="363"/>
      <c r="I28" s="363"/>
      <c r="J28" s="363"/>
      <c r="K28" s="363"/>
      <c r="L28" s="363"/>
      <c r="M28" s="363"/>
      <c r="N28" s="363"/>
      <c r="O28" s="363"/>
    </row>
    <row r="29" spans="1:15" ht="15.75" customHeight="1">
      <c r="A29" s="364"/>
      <c r="C29" s="363"/>
      <c r="D29" s="363"/>
      <c r="E29" s="363"/>
      <c r="F29" s="363"/>
      <c r="G29" s="363"/>
      <c r="H29" s="363"/>
      <c r="I29" s="363"/>
      <c r="J29" s="363"/>
      <c r="K29" s="363"/>
      <c r="L29" s="363"/>
      <c r="M29" s="363"/>
      <c r="N29" s="363"/>
      <c r="O29" s="363"/>
    </row>
    <row r="30" spans="1:15" ht="15.75" customHeight="1">
      <c r="A30" s="364"/>
      <c r="C30" s="363"/>
      <c r="D30" s="363"/>
      <c r="E30" s="363"/>
      <c r="F30" s="363"/>
      <c r="G30" s="363"/>
      <c r="H30" s="363"/>
      <c r="I30" s="363"/>
      <c r="J30" s="363"/>
      <c r="K30" s="363"/>
      <c r="L30" s="363"/>
      <c r="M30" s="363"/>
      <c r="N30" s="363"/>
      <c r="O30" s="363"/>
    </row>
    <row r="31" spans="1:15" ht="15.75" customHeight="1">
      <c r="A31" s="364"/>
      <c r="C31" s="363"/>
      <c r="D31" s="363"/>
      <c r="E31" s="363"/>
      <c r="F31" s="363"/>
      <c r="G31" s="363"/>
      <c r="H31" s="363"/>
      <c r="I31" s="363"/>
      <c r="J31" s="363"/>
      <c r="K31" s="363"/>
      <c r="L31" s="363"/>
      <c r="M31" s="363"/>
      <c r="N31" s="363"/>
      <c r="O31" s="363"/>
    </row>
    <row r="32" spans="1:15" ht="15.75" customHeight="1">
      <c r="A32" s="364"/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3"/>
      <c r="O32" s="363"/>
    </row>
    <row r="33" spans="1:15" ht="15.75" customHeight="1">
      <c r="A33" s="364"/>
      <c r="C33" s="363"/>
      <c r="D33" s="363"/>
      <c r="E33" s="363"/>
      <c r="F33" s="363"/>
      <c r="G33" s="363"/>
      <c r="H33" s="363"/>
      <c r="I33" s="363"/>
      <c r="J33" s="363"/>
      <c r="K33" s="363"/>
      <c r="L33" s="363"/>
      <c r="M33" s="363"/>
      <c r="N33" s="363"/>
      <c r="O33" s="363"/>
    </row>
    <row r="34" spans="1:15" ht="15.75" customHeight="1">
      <c r="A34" s="364"/>
      <c r="C34" s="363"/>
      <c r="D34" s="363"/>
      <c r="E34" s="363"/>
      <c r="F34" s="363"/>
      <c r="G34" s="363"/>
      <c r="H34" s="363"/>
      <c r="I34" s="363"/>
      <c r="J34" s="363"/>
      <c r="K34" s="363"/>
      <c r="L34" s="363"/>
      <c r="M34" s="363"/>
      <c r="N34" s="363"/>
      <c r="O34" s="363"/>
    </row>
    <row r="35" spans="1:15" ht="15.75" customHeight="1">
      <c r="A35" s="364"/>
      <c r="C35" s="363"/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363"/>
    </row>
    <row r="36" spans="1:15" ht="15.75" customHeight="1">
      <c r="A36" s="364"/>
      <c r="C36" s="363"/>
      <c r="D36" s="363"/>
      <c r="E36" s="363"/>
      <c r="F36" s="363"/>
      <c r="G36" s="363"/>
      <c r="H36" s="363"/>
      <c r="I36" s="363"/>
      <c r="J36" s="363"/>
      <c r="K36" s="363"/>
      <c r="L36" s="363"/>
      <c r="M36" s="363"/>
      <c r="N36" s="363"/>
      <c r="O36" s="363"/>
    </row>
    <row r="37" spans="1:15" ht="15.75" customHeight="1">
      <c r="A37" s="364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</row>
    <row r="38" spans="1:15" ht="15.75" customHeight="1">
      <c r="A38" s="364"/>
      <c r="C38" s="363"/>
      <c r="D38" s="363"/>
      <c r="E38" s="363"/>
      <c r="F38" s="363"/>
      <c r="G38" s="363"/>
      <c r="H38" s="363"/>
      <c r="I38" s="363"/>
      <c r="J38" s="363"/>
      <c r="K38" s="363"/>
      <c r="L38" s="363"/>
      <c r="M38" s="363"/>
      <c r="N38" s="363"/>
      <c r="O38" s="363"/>
    </row>
    <row r="39" spans="1:15" ht="15.75" customHeight="1">
      <c r="A39" s="364"/>
      <c r="C39" s="363"/>
      <c r="D39" s="363"/>
      <c r="E39" s="363"/>
      <c r="F39" s="363"/>
      <c r="G39" s="363"/>
      <c r="H39" s="363"/>
      <c r="I39" s="363"/>
      <c r="J39" s="363"/>
      <c r="K39" s="363"/>
      <c r="L39" s="363"/>
      <c r="M39" s="363"/>
      <c r="N39" s="363"/>
      <c r="O39" s="363"/>
    </row>
    <row r="40" spans="1:15" ht="15.75" customHeight="1">
      <c r="A40" s="364"/>
      <c r="C40" s="363"/>
      <c r="D40" s="363"/>
      <c r="E40" s="363"/>
      <c r="F40" s="363"/>
      <c r="G40" s="363"/>
      <c r="H40" s="363"/>
      <c r="I40" s="363"/>
      <c r="J40" s="363"/>
      <c r="K40" s="363"/>
      <c r="L40" s="363"/>
      <c r="M40" s="363"/>
      <c r="N40" s="363"/>
      <c r="O40" s="363"/>
    </row>
    <row r="41" spans="1:15" ht="15.75" customHeight="1">
      <c r="A41" s="364"/>
      <c r="C41" s="363"/>
      <c r="D41" s="363"/>
      <c r="E41" s="363"/>
      <c r="F41" s="363"/>
      <c r="G41" s="363"/>
      <c r="H41" s="363"/>
      <c r="I41" s="363"/>
      <c r="J41" s="363"/>
      <c r="K41" s="363"/>
      <c r="L41" s="363"/>
      <c r="M41" s="363"/>
      <c r="N41" s="363"/>
      <c r="O41" s="363"/>
    </row>
    <row r="42" spans="1:15" ht="15.75" customHeight="1">
      <c r="A42" s="364"/>
      <c r="C42" s="363"/>
      <c r="D42" s="363"/>
      <c r="E42" s="363"/>
      <c r="F42" s="363"/>
      <c r="G42" s="363"/>
      <c r="H42" s="363"/>
      <c r="I42" s="363"/>
      <c r="J42" s="363"/>
      <c r="K42" s="363"/>
      <c r="L42" s="363"/>
      <c r="M42" s="363"/>
      <c r="N42" s="363"/>
      <c r="O42" s="363"/>
    </row>
    <row r="43" spans="1:15" ht="15.75" customHeight="1">
      <c r="A43" s="364"/>
      <c r="C43" s="363"/>
      <c r="D43" s="363"/>
      <c r="E43" s="363"/>
      <c r="F43" s="363"/>
      <c r="G43" s="363"/>
      <c r="H43" s="363"/>
      <c r="I43" s="363"/>
      <c r="J43" s="363"/>
      <c r="K43" s="363"/>
      <c r="L43" s="363"/>
      <c r="M43" s="363"/>
      <c r="N43" s="363"/>
      <c r="O43" s="363"/>
    </row>
    <row r="44" spans="1:15" ht="15.75" customHeight="1">
      <c r="A44" s="364"/>
      <c r="C44" s="363"/>
      <c r="D44" s="363"/>
      <c r="E44" s="363"/>
      <c r="F44" s="363"/>
      <c r="G44" s="363"/>
      <c r="H44" s="363"/>
      <c r="I44" s="363"/>
      <c r="J44" s="363"/>
      <c r="K44" s="363"/>
      <c r="L44" s="363"/>
      <c r="M44" s="363"/>
      <c r="N44" s="363"/>
      <c r="O44" s="363"/>
    </row>
    <row r="45" spans="1:15" ht="15.75" customHeight="1">
      <c r="A45" s="364"/>
      <c r="C45" s="363"/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3"/>
      <c r="O45" s="363"/>
    </row>
    <row r="46" spans="1:15" ht="15.75" customHeight="1">
      <c r="A46" s="364"/>
      <c r="C46" s="363"/>
      <c r="D46" s="363"/>
      <c r="E46" s="363"/>
      <c r="F46" s="363"/>
      <c r="G46" s="363"/>
      <c r="H46" s="363"/>
      <c r="I46" s="363"/>
      <c r="J46" s="363"/>
      <c r="K46" s="363"/>
      <c r="L46" s="363"/>
      <c r="M46" s="363"/>
      <c r="N46" s="363"/>
      <c r="O46" s="363"/>
    </row>
    <row r="47" spans="1:15" ht="15.75" customHeight="1">
      <c r="A47" s="364"/>
      <c r="C47" s="363"/>
      <c r="D47" s="363"/>
      <c r="E47" s="363"/>
      <c r="F47" s="363"/>
      <c r="G47" s="363"/>
      <c r="H47" s="363"/>
      <c r="I47" s="363"/>
      <c r="J47" s="363"/>
      <c r="K47" s="363"/>
      <c r="L47" s="363"/>
      <c r="M47" s="363"/>
      <c r="N47" s="363"/>
      <c r="O47" s="363"/>
    </row>
    <row r="48" spans="1:15" ht="15.75" customHeight="1">
      <c r="A48" s="364"/>
      <c r="C48" s="363"/>
      <c r="D48" s="363"/>
      <c r="E48" s="363"/>
      <c r="F48" s="363"/>
      <c r="G48" s="363"/>
      <c r="H48" s="363"/>
      <c r="I48" s="363"/>
      <c r="J48" s="363"/>
      <c r="K48" s="363"/>
      <c r="L48" s="363"/>
      <c r="M48" s="363"/>
      <c r="N48" s="363"/>
      <c r="O48" s="363"/>
    </row>
    <row r="49" spans="1:15" ht="15.75" customHeight="1">
      <c r="A49" s="364"/>
      <c r="C49" s="363"/>
      <c r="D49" s="363"/>
      <c r="E49" s="363"/>
      <c r="F49" s="363"/>
      <c r="G49" s="363"/>
      <c r="H49" s="363"/>
      <c r="I49" s="363"/>
      <c r="J49" s="363"/>
      <c r="K49" s="363"/>
      <c r="L49" s="363"/>
      <c r="M49" s="363"/>
      <c r="N49" s="363"/>
      <c r="O49" s="363"/>
    </row>
    <row r="50" spans="1:15" ht="15.75" customHeight="1">
      <c r="A50" s="364"/>
      <c r="C50" s="363"/>
      <c r="D50" s="363"/>
      <c r="E50" s="363"/>
      <c r="F50" s="363"/>
      <c r="G50" s="363"/>
      <c r="H50" s="363"/>
      <c r="I50" s="363"/>
      <c r="J50" s="363"/>
      <c r="K50" s="363"/>
      <c r="L50" s="363"/>
      <c r="M50" s="363"/>
      <c r="N50" s="363"/>
      <c r="O50" s="363"/>
    </row>
    <row r="51" spans="1:15" ht="15.75" customHeight="1">
      <c r="A51" s="364"/>
      <c r="C51" s="363"/>
      <c r="D51" s="363"/>
      <c r="E51" s="363"/>
      <c r="F51" s="363"/>
      <c r="G51" s="363"/>
      <c r="H51" s="363"/>
      <c r="I51" s="363"/>
      <c r="J51" s="363"/>
      <c r="K51" s="363"/>
      <c r="L51" s="363"/>
      <c r="M51" s="363"/>
      <c r="N51" s="363"/>
      <c r="O51" s="363"/>
    </row>
    <row r="52" spans="1:15" ht="15.75" customHeight="1">
      <c r="A52" s="364"/>
      <c r="C52" s="363"/>
      <c r="D52" s="363"/>
      <c r="E52" s="363"/>
      <c r="F52" s="363"/>
      <c r="G52" s="363"/>
      <c r="H52" s="363"/>
      <c r="I52" s="363"/>
      <c r="J52" s="363"/>
      <c r="K52" s="363"/>
      <c r="L52" s="363"/>
      <c r="M52" s="363"/>
      <c r="N52" s="363"/>
      <c r="O52" s="363"/>
    </row>
    <row r="53" spans="1:15" ht="15.75" customHeight="1">
      <c r="A53" s="364"/>
      <c r="C53" s="363"/>
      <c r="D53" s="363"/>
      <c r="E53" s="363"/>
      <c r="F53" s="363"/>
      <c r="G53" s="363"/>
      <c r="H53" s="363"/>
      <c r="I53" s="363"/>
      <c r="J53" s="363"/>
      <c r="K53" s="363"/>
      <c r="L53" s="363"/>
      <c r="M53" s="363"/>
      <c r="N53" s="363"/>
      <c r="O53" s="363"/>
    </row>
    <row r="54" spans="1:15" ht="15.75" customHeight="1">
      <c r="A54" s="364"/>
      <c r="C54" s="363"/>
      <c r="D54" s="363"/>
      <c r="E54" s="363"/>
      <c r="F54" s="363"/>
      <c r="G54" s="363"/>
      <c r="H54" s="363"/>
      <c r="I54" s="363"/>
      <c r="J54" s="363"/>
      <c r="K54" s="363"/>
      <c r="L54" s="363"/>
      <c r="M54" s="363"/>
      <c r="N54" s="363"/>
      <c r="O54" s="363"/>
    </row>
    <row r="55" spans="1:15" ht="15.75" customHeight="1">
      <c r="A55" s="364"/>
      <c r="C55" s="363"/>
      <c r="D55" s="363"/>
      <c r="E55" s="363"/>
      <c r="F55" s="363"/>
      <c r="G55" s="363"/>
      <c r="H55" s="363"/>
      <c r="I55" s="363"/>
      <c r="J55" s="363"/>
      <c r="K55" s="363"/>
      <c r="L55" s="363"/>
      <c r="M55" s="363"/>
      <c r="N55" s="363"/>
      <c r="O55" s="363"/>
    </row>
    <row r="56" spans="1:15" ht="15.75" customHeight="1">
      <c r="A56" s="364"/>
      <c r="C56" s="363"/>
      <c r="D56" s="363"/>
      <c r="E56" s="363"/>
      <c r="F56" s="363"/>
      <c r="G56" s="363"/>
      <c r="H56" s="363"/>
      <c r="I56" s="363"/>
      <c r="J56" s="363"/>
      <c r="K56" s="363"/>
      <c r="L56" s="363"/>
      <c r="M56" s="363"/>
      <c r="N56" s="363"/>
      <c r="O56" s="363"/>
    </row>
    <row r="57" spans="1:15" ht="15.75" customHeight="1">
      <c r="A57" s="364"/>
      <c r="C57" s="363"/>
      <c r="D57" s="363"/>
      <c r="E57" s="363"/>
      <c r="F57" s="363"/>
      <c r="G57" s="363"/>
      <c r="H57" s="363"/>
      <c r="I57" s="363"/>
      <c r="J57" s="363"/>
      <c r="K57" s="363"/>
      <c r="L57" s="363"/>
      <c r="M57" s="363"/>
      <c r="N57" s="363"/>
      <c r="O57" s="363"/>
    </row>
    <row r="58" spans="1:15" ht="15.75" customHeight="1">
      <c r="A58" s="364"/>
      <c r="C58" s="363"/>
      <c r="D58" s="363"/>
      <c r="E58" s="363"/>
      <c r="F58" s="363"/>
      <c r="G58" s="363"/>
      <c r="H58" s="363"/>
      <c r="I58" s="363"/>
      <c r="J58" s="363"/>
      <c r="K58" s="363"/>
      <c r="L58" s="363"/>
      <c r="M58" s="363"/>
      <c r="N58" s="363"/>
      <c r="O58" s="363"/>
    </row>
    <row r="59" spans="1:15" ht="15.75" customHeight="1">
      <c r="A59" s="364"/>
      <c r="C59" s="363"/>
      <c r="D59" s="363"/>
      <c r="E59" s="363"/>
      <c r="F59" s="363"/>
      <c r="G59" s="363"/>
      <c r="H59" s="363"/>
      <c r="I59" s="363"/>
      <c r="J59" s="363"/>
      <c r="K59" s="363"/>
      <c r="L59" s="363"/>
      <c r="M59" s="363"/>
      <c r="N59" s="363"/>
      <c r="O59" s="363"/>
    </row>
    <row r="60" spans="1:15" ht="15.75" customHeight="1">
      <c r="A60" s="364"/>
      <c r="C60" s="363"/>
      <c r="D60" s="363"/>
      <c r="E60" s="363"/>
      <c r="F60" s="363"/>
      <c r="G60" s="363"/>
      <c r="H60" s="363"/>
      <c r="I60" s="363"/>
      <c r="J60" s="363"/>
      <c r="K60" s="363"/>
      <c r="L60" s="363"/>
      <c r="M60" s="363"/>
      <c r="N60" s="363"/>
      <c r="O60" s="363"/>
    </row>
    <row r="61" spans="1:15" ht="15.75" customHeight="1">
      <c r="A61" s="364"/>
      <c r="C61" s="363"/>
      <c r="D61" s="363"/>
      <c r="E61" s="363"/>
      <c r="F61" s="363"/>
      <c r="G61" s="363"/>
      <c r="H61" s="363"/>
      <c r="I61" s="363"/>
      <c r="J61" s="363"/>
      <c r="K61" s="363"/>
      <c r="L61" s="363"/>
      <c r="M61" s="363"/>
      <c r="N61" s="363"/>
      <c r="O61" s="363"/>
    </row>
    <row r="62" spans="1:15" ht="15.75" customHeight="1">
      <c r="A62" s="364"/>
      <c r="C62" s="363"/>
      <c r="D62" s="363"/>
      <c r="E62" s="363"/>
      <c r="F62" s="363"/>
      <c r="G62" s="363"/>
      <c r="H62" s="363"/>
      <c r="I62" s="363"/>
      <c r="J62" s="363"/>
      <c r="K62" s="363"/>
      <c r="L62" s="363"/>
      <c r="M62" s="363"/>
      <c r="N62" s="363"/>
      <c r="O62" s="363"/>
    </row>
    <row r="63" spans="1:15" ht="15.75" customHeight="1">
      <c r="A63" s="364"/>
      <c r="C63" s="363"/>
      <c r="D63" s="363"/>
      <c r="E63" s="363"/>
      <c r="F63" s="363"/>
      <c r="G63" s="363"/>
      <c r="H63" s="363"/>
      <c r="I63" s="363"/>
      <c r="J63" s="363"/>
      <c r="K63" s="363"/>
      <c r="L63" s="363"/>
      <c r="M63" s="363"/>
      <c r="N63" s="363"/>
      <c r="O63" s="363"/>
    </row>
    <row r="64" spans="1:15" ht="15.75" customHeight="1">
      <c r="A64" s="364"/>
      <c r="C64" s="363"/>
      <c r="D64" s="363"/>
      <c r="E64" s="363"/>
      <c r="F64" s="363"/>
      <c r="G64" s="363"/>
      <c r="H64" s="363"/>
      <c r="I64" s="363"/>
      <c r="J64" s="363"/>
      <c r="K64" s="363"/>
      <c r="L64" s="363"/>
      <c r="M64" s="363"/>
      <c r="N64" s="363"/>
      <c r="O64" s="363"/>
    </row>
    <row r="65" spans="1:15" ht="15.75" customHeight="1">
      <c r="A65" s="364"/>
      <c r="C65" s="363"/>
      <c r="D65" s="363"/>
      <c r="E65" s="363"/>
      <c r="F65" s="363"/>
      <c r="G65" s="363"/>
      <c r="H65" s="363"/>
      <c r="I65" s="363"/>
      <c r="J65" s="363"/>
      <c r="K65" s="363"/>
      <c r="L65" s="363"/>
      <c r="M65" s="363"/>
      <c r="N65" s="363"/>
      <c r="O65" s="363"/>
    </row>
    <row r="66" spans="1:15" ht="15.75" customHeight="1">
      <c r="A66" s="364"/>
      <c r="C66" s="363"/>
      <c r="D66" s="363"/>
      <c r="E66" s="363"/>
      <c r="F66" s="363"/>
      <c r="G66" s="363"/>
      <c r="H66" s="363"/>
      <c r="I66" s="363"/>
      <c r="J66" s="363"/>
      <c r="K66" s="363"/>
      <c r="L66" s="363"/>
      <c r="M66" s="363"/>
      <c r="N66" s="363"/>
      <c r="O66" s="363"/>
    </row>
    <row r="67" spans="1:15" ht="15.75" customHeight="1">
      <c r="A67" s="364"/>
      <c r="C67" s="363"/>
      <c r="D67" s="363"/>
      <c r="E67" s="363"/>
      <c r="F67" s="363"/>
      <c r="G67" s="363"/>
      <c r="H67" s="363"/>
      <c r="I67" s="363"/>
      <c r="J67" s="363"/>
      <c r="K67" s="363"/>
      <c r="L67" s="363"/>
      <c r="M67" s="363"/>
      <c r="N67" s="363"/>
      <c r="O67" s="363"/>
    </row>
    <row r="68" spans="1:15" ht="15.75" customHeight="1">
      <c r="A68" s="364"/>
      <c r="C68" s="363"/>
      <c r="D68" s="363"/>
      <c r="E68" s="363"/>
      <c r="F68" s="363"/>
      <c r="G68" s="363"/>
      <c r="H68" s="363"/>
      <c r="I68" s="363"/>
      <c r="J68" s="363"/>
      <c r="K68" s="363"/>
      <c r="L68" s="363"/>
      <c r="M68" s="363"/>
      <c r="N68" s="363"/>
      <c r="O68" s="363"/>
    </row>
    <row r="69" spans="1:15" ht="15.75" customHeight="1">
      <c r="A69" s="364"/>
      <c r="C69" s="363"/>
      <c r="D69" s="363"/>
      <c r="E69" s="363"/>
      <c r="F69" s="363"/>
      <c r="G69" s="363"/>
      <c r="H69" s="363"/>
      <c r="I69" s="363"/>
      <c r="J69" s="363"/>
      <c r="K69" s="363"/>
      <c r="L69" s="363"/>
      <c r="M69" s="363"/>
      <c r="N69" s="363"/>
      <c r="O69" s="363"/>
    </row>
    <row r="70" spans="1:15" ht="15.75" customHeight="1">
      <c r="A70" s="364"/>
      <c r="C70" s="363"/>
      <c r="D70" s="363"/>
      <c r="E70" s="363"/>
      <c r="F70" s="363"/>
      <c r="G70" s="363"/>
      <c r="H70" s="363"/>
      <c r="I70" s="363"/>
      <c r="J70" s="363"/>
      <c r="K70" s="363"/>
      <c r="L70" s="363"/>
      <c r="M70" s="363"/>
      <c r="N70" s="363"/>
      <c r="O70" s="363"/>
    </row>
    <row r="71" spans="1:15" ht="15.75" customHeight="1">
      <c r="A71" s="364"/>
      <c r="C71" s="363"/>
      <c r="D71" s="363"/>
      <c r="E71" s="363"/>
      <c r="F71" s="363"/>
      <c r="G71" s="363"/>
      <c r="H71" s="363"/>
      <c r="I71" s="363"/>
      <c r="J71" s="363"/>
      <c r="K71" s="363"/>
      <c r="L71" s="363"/>
      <c r="M71" s="363"/>
      <c r="N71" s="363"/>
      <c r="O71" s="363"/>
    </row>
    <row r="72" spans="1:15" ht="15.75" customHeight="1">
      <c r="A72" s="364"/>
      <c r="C72" s="363"/>
      <c r="D72" s="363"/>
      <c r="E72" s="363"/>
      <c r="F72" s="363"/>
      <c r="G72" s="363"/>
      <c r="H72" s="363"/>
      <c r="I72" s="363"/>
      <c r="J72" s="363"/>
      <c r="K72" s="363"/>
      <c r="L72" s="363"/>
      <c r="M72" s="363"/>
      <c r="N72" s="363"/>
      <c r="O72" s="363"/>
    </row>
    <row r="73" spans="1:15" ht="15.75" customHeight="1">
      <c r="A73" s="364"/>
      <c r="C73" s="363"/>
      <c r="D73" s="363"/>
      <c r="E73" s="363"/>
      <c r="F73" s="363"/>
      <c r="G73" s="363"/>
      <c r="H73" s="363"/>
      <c r="I73" s="363"/>
      <c r="J73" s="363"/>
      <c r="K73" s="363"/>
      <c r="L73" s="363"/>
      <c r="M73" s="363"/>
      <c r="N73" s="363"/>
      <c r="O73" s="363"/>
    </row>
    <row r="74" spans="1:15" ht="15.75" customHeight="1">
      <c r="A74" s="364"/>
      <c r="C74" s="363"/>
      <c r="D74" s="363"/>
      <c r="E74" s="363"/>
      <c r="F74" s="363"/>
      <c r="G74" s="363"/>
      <c r="H74" s="363"/>
      <c r="I74" s="363"/>
      <c r="J74" s="363"/>
      <c r="K74" s="363"/>
      <c r="L74" s="363"/>
      <c r="M74" s="363"/>
      <c r="N74" s="363"/>
      <c r="O74" s="363"/>
    </row>
    <row r="75" spans="1:15" ht="15.75" customHeight="1">
      <c r="A75" s="364"/>
      <c r="C75" s="363"/>
      <c r="D75" s="363"/>
      <c r="E75" s="363"/>
      <c r="F75" s="363"/>
      <c r="G75" s="363"/>
      <c r="H75" s="363"/>
      <c r="I75" s="363"/>
      <c r="J75" s="363"/>
      <c r="K75" s="363"/>
      <c r="L75" s="363"/>
      <c r="M75" s="363"/>
      <c r="N75" s="363"/>
      <c r="O75" s="363"/>
    </row>
    <row r="76" spans="1:15" ht="15.75" customHeight="1">
      <c r="A76" s="364"/>
      <c r="C76" s="363"/>
      <c r="D76" s="363"/>
      <c r="E76" s="363"/>
      <c r="F76" s="363"/>
      <c r="G76" s="363"/>
      <c r="H76" s="363"/>
      <c r="I76" s="363"/>
      <c r="J76" s="363"/>
      <c r="K76" s="363"/>
      <c r="L76" s="363"/>
      <c r="M76" s="363"/>
      <c r="N76" s="363"/>
      <c r="O76" s="363"/>
    </row>
    <row r="77" spans="1:15" ht="15.75" customHeight="1">
      <c r="A77" s="364"/>
      <c r="C77" s="363"/>
      <c r="D77" s="363"/>
      <c r="E77" s="363"/>
      <c r="F77" s="363"/>
      <c r="G77" s="363"/>
      <c r="H77" s="363"/>
      <c r="I77" s="363"/>
      <c r="J77" s="363"/>
      <c r="K77" s="363"/>
      <c r="L77" s="363"/>
      <c r="M77" s="363"/>
      <c r="N77" s="363"/>
      <c r="O77" s="363"/>
    </row>
    <row r="78" spans="1:15" ht="15.75" customHeight="1">
      <c r="A78" s="364"/>
      <c r="C78" s="363"/>
      <c r="D78" s="363"/>
      <c r="E78" s="363"/>
      <c r="F78" s="363"/>
      <c r="G78" s="363"/>
      <c r="H78" s="363"/>
      <c r="I78" s="363"/>
      <c r="J78" s="363"/>
      <c r="K78" s="363"/>
      <c r="L78" s="363"/>
      <c r="M78" s="363"/>
      <c r="N78" s="363"/>
      <c r="O78" s="363"/>
    </row>
    <row r="79" spans="1:15" ht="15.75" customHeight="1">
      <c r="A79" s="364"/>
      <c r="C79" s="363"/>
      <c r="D79" s="363"/>
      <c r="E79" s="363"/>
      <c r="F79" s="363"/>
      <c r="G79" s="363"/>
      <c r="H79" s="363"/>
      <c r="I79" s="363"/>
      <c r="J79" s="363"/>
      <c r="K79" s="363"/>
      <c r="L79" s="363"/>
      <c r="M79" s="363"/>
      <c r="N79" s="363"/>
      <c r="O79" s="363"/>
    </row>
    <row r="80" spans="1:15" ht="15.75" customHeight="1">
      <c r="A80" s="364"/>
      <c r="C80" s="363"/>
      <c r="D80" s="363"/>
      <c r="E80" s="363"/>
      <c r="F80" s="363"/>
      <c r="G80" s="363"/>
      <c r="H80" s="363"/>
      <c r="I80" s="363"/>
      <c r="J80" s="363"/>
      <c r="K80" s="363"/>
      <c r="L80" s="363"/>
      <c r="M80" s="363"/>
      <c r="N80" s="363"/>
      <c r="O80" s="363"/>
    </row>
    <row r="81" spans="1:15" ht="15.75" customHeight="1">
      <c r="A81" s="364"/>
      <c r="C81" s="363"/>
      <c r="D81" s="363"/>
      <c r="E81" s="363"/>
      <c r="F81" s="363"/>
      <c r="G81" s="363"/>
      <c r="H81" s="363"/>
      <c r="I81" s="363"/>
      <c r="J81" s="363"/>
      <c r="K81" s="363"/>
      <c r="L81" s="363"/>
      <c r="M81" s="363"/>
      <c r="N81" s="363"/>
      <c r="O81" s="363"/>
    </row>
    <row r="82" spans="1:15" ht="15.75" customHeight="1">
      <c r="A82" s="364"/>
      <c r="C82" s="363"/>
      <c r="D82" s="363"/>
      <c r="E82" s="363"/>
      <c r="F82" s="363"/>
      <c r="G82" s="363"/>
      <c r="H82" s="363"/>
      <c r="I82" s="363"/>
      <c r="J82" s="363"/>
      <c r="K82" s="363"/>
      <c r="L82" s="363"/>
      <c r="M82" s="363"/>
      <c r="N82" s="363"/>
      <c r="O82" s="363"/>
    </row>
    <row r="83" spans="1:15" ht="15.75" customHeight="1">
      <c r="A83" s="364"/>
      <c r="C83" s="363"/>
      <c r="D83" s="363"/>
      <c r="E83" s="363"/>
      <c r="F83" s="363"/>
      <c r="G83" s="363"/>
      <c r="H83" s="363"/>
      <c r="I83" s="363"/>
      <c r="J83" s="363"/>
      <c r="K83" s="363"/>
      <c r="L83" s="363"/>
      <c r="M83" s="363"/>
      <c r="N83" s="363"/>
      <c r="O83" s="363"/>
    </row>
    <row r="84" spans="1:15" ht="15.75" customHeight="1">
      <c r="A84" s="364"/>
      <c r="C84" s="363"/>
      <c r="D84" s="363"/>
      <c r="E84" s="363"/>
      <c r="F84" s="363"/>
      <c r="G84" s="363"/>
      <c r="H84" s="363"/>
      <c r="I84" s="363"/>
      <c r="J84" s="363"/>
      <c r="K84" s="363"/>
      <c r="L84" s="363"/>
      <c r="M84" s="363"/>
      <c r="N84" s="363"/>
      <c r="O84" s="363"/>
    </row>
    <row r="85" spans="1:15" ht="15.75" customHeight="1">
      <c r="A85" s="364"/>
      <c r="C85" s="363"/>
      <c r="D85" s="363"/>
      <c r="E85" s="363"/>
      <c r="F85" s="363"/>
      <c r="G85" s="363"/>
      <c r="H85" s="363"/>
      <c r="I85" s="363"/>
      <c r="J85" s="363"/>
      <c r="K85" s="363"/>
      <c r="L85" s="363"/>
      <c r="M85" s="363"/>
      <c r="N85" s="363"/>
      <c r="O85" s="363"/>
    </row>
    <row r="86" spans="1:15" ht="15.75" customHeight="1">
      <c r="A86" s="364"/>
      <c r="C86" s="363"/>
      <c r="D86" s="363"/>
      <c r="E86" s="363"/>
      <c r="F86" s="363"/>
      <c r="G86" s="363"/>
      <c r="H86" s="363"/>
      <c r="I86" s="363"/>
      <c r="J86" s="363"/>
      <c r="K86" s="363"/>
      <c r="L86" s="363"/>
      <c r="M86" s="363"/>
      <c r="N86" s="363"/>
      <c r="O86" s="363"/>
    </row>
    <row r="87" spans="1:15" ht="15.75" customHeight="1">
      <c r="A87" s="364"/>
      <c r="C87" s="363"/>
      <c r="D87" s="363"/>
      <c r="E87" s="363"/>
      <c r="F87" s="363"/>
      <c r="G87" s="363"/>
      <c r="H87" s="363"/>
      <c r="I87" s="363"/>
      <c r="J87" s="363"/>
      <c r="K87" s="363"/>
      <c r="L87" s="363"/>
      <c r="M87" s="363"/>
      <c r="N87" s="363"/>
      <c r="O87" s="363"/>
    </row>
    <row r="88" spans="1:15" ht="15.75" customHeight="1">
      <c r="A88" s="364"/>
      <c r="C88" s="363"/>
      <c r="D88" s="363"/>
      <c r="E88" s="363"/>
      <c r="F88" s="363"/>
      <c r="G88" s="363"/>
      <c r="H88" s="363"/>
      <c r="I88" s="363"/>
      <c r="J88" s="363"/>
      <c r="K88" s="363"/>
      <c r="L88" s="363"/>
      <c r="M88" s="363"/>
      <c r="N88" s="363"/>
      <c r="O88" s="363"/>
    </row>
    <row r="89" spans="1:15" ht="15.75" customHeight="1">
      <c r="A89" s="364"/>
      <c r="C89" s="363"/>
      <c r="D89" s="363"/>
      <c r="E89" s="363"/>
      <c r="F89" s="363"/>
      <c r="G89" s="363"/>
      <c r="H89" s="363"/>
      <c r="I89" s="363"/>
      <c r="J89" s="363"/>
      <c r="K89" s="363"/>
      <c r="L89" s="363"/>
      <c r="M89" s="363"/>
      <c r="N89" s="363"/>
      <c r="O89" s="363"/>
    </row>
    <row r="90" spans="1:15" ht="15.75" customHeight="1">
      <c r="A90" s="364"/>
      <c r="C90" s="363"/>
      <c r="D90" s="363"/>
      <c r="E90" s="363"/>
      <c r="F90" s="363"/>
      <c r="G90" s="363"/>
      <c r="H90" s="363"/>
      <c r="I90" s="363"/>
      <c r="J90" s="363"/>
      <c r="K90" s="363"/>
      <c r="L90" s="363"/>
      <c r="M90" s="363"/>
      <c r="N90" s="363"/>
      <c r="O90" s="363"/>
    </row>
    <row r="91" spans="1:15" ht="15.75" customHeight="1">
      <c r="A91" s="364"/>
      <c r="C91" s="363"/>
      <c r="D91" s="363"/>
      <c r="E91" s="363"/>
      <c r="F91" s="363"/>
      <c r="G91" s="363"/>
      <c r="H91" s="363"/>
      <c r="I91" s="363"/>
      <c r="J91" s="363"/>
      <c r="K91" s="363"/>
      <c r="L91" s="363"/>
      <c r="M91" s="363"/>
      <c r="N91" s="363"/>
      <c r="O91" s="363"/>
    </row>
    <row r="92" spans="1:15" ht="15.75" customHeight="1">
      <c r="A92" s="364"/>
      <c r="C92" s="363"/>
      <c r="D92" s="363"/>
      <c r="E92" s="363"/>
      <c r="F92" s="363"/>
      <c r="G92" s="363"/>
      <c r="H92" s="363"/>
      <c r="I92" s="363"/>
      <c r="J92" s="363"/>
      <c r="K92" s="363"/>
      <c r="L92" s="363"/>
      <c r="M92" s="363"/>
      <c r="N92" s="363"/>
      <c r="O92" s="363"/>
    </row>
    <row r="93" spans="1:15" ht="15.75" customHeight="1">
      <c r="A93" s="364"/>
      <c r="C93" s="363"/>
      <c r="D93" s="363"/>
      <c r="E93" s="363"/>
      <c r="F93" s="363"/>
      <c r="G93" s="363"/>
      <c r="H93" s="363"/>
      <c r="I93" s="363"/>
      <c r="J93" s="363"/>
      <c r="K93" s="363"/>
      <c r="L93" s="363"/>
      <c r="M93" s="363"/>
      <c r="N93" s="363"/>
      <c r="O93" s="363"/>
    </row>
    <row r="94" spans="1:15" ht="15.75" customHeight="1">
      <c r="A94" s="364"/>
      <c r="C94" s="363"/>
      <c r="D94" s="363"/>
      <c r="E94" s="363"/>
      <c r="F94" s="363"/>
      <c r="G94" s="363"/>
      <c r="H94" s="363"/>
      <c r="I94" s="363"/>
      <c r="J94" s="363"/>
      <c r="K94" s="363"/>
      <c r="L94" s="363"/>
      <c r="M94" s="363"/>
      <c r="N94" s="363"/>
      <c r="O94" s="363"/>
    </row>
    <row r="95" spans="1:15" ht="15.75" customHeight="1">
      <c r="A95" s="364"/>
      <c r="C95" s="363"/>
      <c r="D95" s="363"/>
      <c r="E95" s="363"/>
      <c r="F95" s="363"/>
      <c r="G95" s="363"/>
      <c r="H95" s="363"/>
      <c r="I95" s="363"/>
      <c r="J95" s="363"/>
      <c r="K95" s="363"/>
      <c r="L95" s="363"/>
      <c r="M95" s="363"/>
      <c r="N95" s="363"/>
      <c r="O95" s="363"/>
    </row>
    <row r="96" spans="1:15" ht="15.75" customHeight="1">
      <c r="A96" s="364"/>
      <c r="C96" s="363"/>
      <c r="D96" s="363"/>
      <c r="E96" s="363"/>
      <c r="F96" s="363"/>
      <c r="G96" s="363"/>
      <c r="H96" s="363"/>
      <c r="I96" s="363"/>
      <c r="J96" s="363"/>
      <c r="K96" s="363"/>
      <c r="L96" s="363"/>
      <c r="M96" s="363"/>
      <c r="N96" s="363"/>
      <c r="O96" s="363"/>
    </row>
    <row r="97" spans="1:15" ht="15.75" customHeight="1">
      <c r="A97" s="364"/>
      <c r="C97" s="363"/>
      <c r="D97" s="363"/>
      <c r="E97" s="363"/>
      <c r="F97" s="363"/>
      <c r="G97" s="363"/>
      <c r="H97" s="363"/>
      <c r="I97" s="363"/>
      <c r="J97" s="363"/>
      <c r="K97" s="363"/>
      <c r="L97" s="363"/>
      <c r="M97" s="363"/>
      <c r="N97" s="363"/>
      <c r="O97" s="363"/>
    </row>
    <row r="98" spans="1:15" ht="15.75" customHeight="1">
      <c r="A98" s="364"/>
      <c r="C98" s="363"/>
      <c r="D98" s="363"/>
      <c r="E98" s="363"/>
      <c r="F98" s="363"/>
      <c r="G98" s="363"/>
      <c r="H98" s="363"/>
      <c r="I98" s="363"/>
      <c r="J98" s="363"/>
      <c r="K98" s="363"/>
      <c r="L98" s="363"/>
      <c r="M98" s="363"/>
      <c r="N98" s="363"/>
      <c r="O98" s="363"/>
    </row>
    <row r="99" spans="1:15" ht="15.75" customHeight="1">
      <c r="A99" s="364"/>
      <c r="C99" s="363"/>
      <c r="D99" s="363"/>
      <c r="E99" s="363"/>
      <c r="F99" s="363"/>
      <c r="G99" s="363"/>
      <c r="H99" s="363"/>
      <c r="I99" s="363"/>
      <c r="J99" s="363"/>
      <c r="K99" s="363"/>
      <c r="L99" s="363"/>
      <c r="M99" s="363"/>
      <c r="N99" s="363"/>
      <c r="O99" s="363"/>
    </row>
    <row r="100" spans="1:15" ht="15.75" customHeight="1">
      <c r="A100" s="364"/>
      <c r="C100" s="363"/>
      <c r="D100" s="363"/>
      <c r="E100" s="363"/>
      <c r="F100" s="363"/>
      <c r="G100" s="363"/>
      <c r="H100" s="363"/>
      <c r="I100" s="363"/>
      <c r="J100" s="363"/>
      <c r="K100" s="363"/>
      <c r="L100" s="363"/>
      <c r="M100" s="363"/>
      <c r="N100" s="363"/>
      <c r="O100" s="363"/>
    </row>
    <row r="101" spans="1:15" ht="15.75" customHeight="1">
      <c r="A101" s="364"/>
      <c r="C101" s="363"/>
      <c r="D101" s="363"/>
      <c r="E101" s="363"/>
      <c r="F101" s="363"/>
      <c r="G101" s="363"/>
      <c r="H101" s="363"/>
      <c r="I101" s="363"/>
      <c r="J101" s="363"/>
      <c r="K101" s="363"/>
      <c r="L101" s="363"/>
      <c r="M101" s="363"/>
      <c r="N101" s="363"/>
      <c r="O101" s="363"/>
    </row>
    <row r="102" spans="1:15" ht="15.75" customHeight="1">
      <c r="A102" s="364"/>
      <c r="C102" s="363"/>
      <c r="D102" s="363"/>
      <c r="E102" s="363"/>
      <c r="F102" s="363"/>
      <c r="G102" s="363"/>
      <c r="H102" s="363"/>
      <c r="I102" s="363"/>
      <c r="J102" s="363"/>
      <c r="K102" s="363"/>
      <c r="L102" s="363"/>
      <c r="M102" s="363"/>
      <c r="N102" s="363"/>
      <c r="O102" s="363"/>
    </row>
    <row r="103" spans="1:15" ht="15.75" customHeight="1">
      <c r="A103" s="364"/>
      <c r="C103" s="363"/>
      <c r="D103" s="363"/>
      <c r="E103" s="363"/>
      <c r="F103" s="363"/>
      <c r="G103" s="363"/>
      <c r="H103" s="363"/>
      <c r="I103" s="363"/>
      <c r="J103" s="363"/>
      <c r="K103" s="363"/>
      <c r="L103" s="363"/>
      <c r="M103" s="363"/>
      <c r="N103" s="363"/>
      <c r="O103" s="363"/>
    </row>
    <row r="104" spans="1:15" ht="15.75" customHeight="1">
      <c r="A104" s="364"/>
      <c r="C104" s="363"/>
      <c r="D104" s="363"/>
      <c r="E104" s="363"/>
      <c r="F104" s="363"/>
      <c r="G104" s="363"/>
      <c r="H104" s="363"/>
      <c r="I104" s="363"/>
      <c r="J104" s="363"/>
      <c r="K104" s="363"/>
      <c r="L104" s="363"/>
      <c r="M104" s="363"/>
      <c r="N104" s="363"/>
      <c r="O104" s="363"/>
    </row>
    <row r="105" spans="1:15" ht="15.75" customHeight="1">
      <c r="A105" s="364"/>
      <c r="C105" s="363"/>
      <c r="D105" s="363"/>
      <c r="E105" s="363"/>
      <c r="F105" s="363"/>
      <c r="G105" s="363"/>
      <c r="H105" s="363"/>
      <c r="I105" s="363"/>
      <c r="J105" s="363"/>
      <c r="K105" s="363"/>
      <c r="L105" s="363"/>
      <c r="M105" s="363"/>
      <c r="N105" s="363"/>
      <c r="O105" s="363"/>
    </row>
    <row r="106" spans="1:15" ht="15.75" customHeight="1">
      <c r="A106" s="364"/>
      <c r="C106" s="363"/>
      <c r="D106" s="363"/>
      <c r="E106" s="363"/>
      <c r="F106" s="363"/>
      <c r="G106" s="363"/>
      <c r="H106" s="363"/>
      <c r="I106" s="363"/>
      <c r="J106" s="363"/>
      <c r="K106" s="363"/>
      <c r="L106" s="363"/>
      <c r="M106" s="363"/>
      <c r="N106" s="363"/>
      <c r="O106" s="363"/>
    </row>
    <row r="107" spans="1:15" ht="15.75" customHeight="1">
      <c r="A107" s="364"/>
      <c r="C107" s="363"/>
      <c r="D107" s="363"/>
      <c r="E107" s="363"/>
      <c r="F107" s="363"/>
      <c r="G107" s="363"/>
      <c r="H107" s="363"/>
      <c r="I107" s="363"/>
      <c r="J107" s="363"/>
      <c r="K107" s="363"/>
      <c r="L107" s="363"/>
      <c r="M107" s="363"/>
      <c r="N107" s="363"/>
      <c r="O107" s="363"/>
    </row>
    <row r="108" spans="1:15" ht="15.75" customHeight="1">
      <c r="A108" s="364"/>
      <c r="C108" s="363"/>
      <c r="D108" s="363"/>
      <c r="E108" s="363"/>
      <c r="F108" s="363"/>
      <c r="G108" s="363"/>
      <c r="H108" s="363"/>
      <c r="I108" s="363"/>
      <c r="J108" s="363"/>
      <c r="K108" s="363"/>
      <c r="L108" s="363"/>
      <c r="M108" s="363"/>
      <c r="N108" s="363"/>
      <c r="O108" s="363"/>
    </row>
    <row r="109" spans="1:15" ht="15.75" customHeight="1">
      <c r="A109" s="364"/>
      <c r="C109" s="363"/>
      <c r="D109" s="363"/>
      <c r="E109" s="363"/>
      <c r="F109" s="363"/>
      <c r="G109" s="363"/>
      <c r="H109" s="363"/>
      <c r="I109" s="363"/>
      <c r="J109" s="363"/>
      <c r="K109" s="363"/>
      <c r="L109" s="363"/>
      <c r="M109" s="363"/>
      <c r="N109" s="363"/>
      <c r="O109" s="363"/>
    </row>
    <row r="110" spans="1:15" ht="15.75" customHeight="1">
      <c r="A110" s="364"/>
      <c r="C110" s="363"/>
      <c r="D110" s="363"/>
      <c r="E110" s="363"/>
      <c r="F110" s="363"/>
      <c r="G110" s="363"/>
      <c r="H110" s="363"/>
      <c r="I110" s="363"/>
      <c r="J110" s="363"/>
      <c r="K110" s="363"/>
      <c r="L110" s="363"/>
      <c r="M110" s="363"/>
      <c r="N110" s="363"/>
      <c r="O110" s="363"/>
    </row>
    <row r="111" spans="1:15" ht="15.75" customHeight="1">
      <c r="A111" s="364"/>
      <c r="C111" s="363"/>
      <c r="D111" s="363"/>
      <c r="E111" s="363"/>
      <c r="F111" s="363"/>
      <c r="G111" s="363"/>
      <c r="H111" s="363"/>
      <c r="I111" s="363"/>
      <c r="J111" s="363"/>
      <c r="K111" s="363"/>
      <c r="L111" s="363"/>
      <c r="M111" s="363"/>
      <c r="N111" s="363"/>
      <c r="O111" s="363"/>
    </row>
    <row r="112" spans="1:15" ht="15.75" customHeight="1">
      <c r="A112" s="364"/>
      <c r="C112" s="363"/>
      <c r="D112" s="363"/>
      <c r="E112" s="363"/>
      <c r="F112" s="363"/>
      <c r="G112" s="363"/>
      <c r="H112" s="363"/>
      <c r="I112" s="363"/>
      <c r="J112" s="363"/>
      <c r="K112" s="363"/>
      <c r="L112" s="363"/>
      <c r="M112" s="363"/>
      <c r="N112" s="363"/>
      <c r="O112" s="363"/>
    </row>
    <row r="113" spans="1:15" ht="15.75" customHeight="1">
      <c r="A113" s="364"/>
      <c r="C113" s="363"/>
      <c r="D113" s="363"/>
      <c r="E113" s="363"/>
      <c r="F113" s="363"/>
      <c r="G113" s="363"/>
      <c r="H113" s="363"/>
      <c r="I113" s="363"/>
      <c r="J113" s="363"/>
      <c r="K113" s="363"/>
      <c r="L113" s="363"/>
      <c r="M113" s="363"/>
      <c r="N113" s="363"/>
      <c r="O113" s="363"/>
    </row>
    <row r="114" spans="1:15" ht="15.75" customHeight="1">
      <c r="A114" s="364"/>
      <c r="C114" s="363"/>
      <c r="D114" s="363"/>
      <c r="E114" s="363"/>
      <c r="F114" s="363"/>
      <c r="G114" s="363"/>
      <c r="H114" s="363"/>
      <c r="I114" s="363"/>
      <c r="J114" s="363"/>
      <c r="K114" s="363"/>
      <c r="L114" s="363"/>
      <c r="M114" s="363"/>
      <c r="N114" s="363"/>
      <c r="O114" s="363"/>
    </row>
    <row r="115" spans="1:15" ht="15.75" customHeight="1">
      <c r="A115" s="364"/>
      <c r="C115" s="363"/>
      <c r="D115" s="363"/>
      <c r="E115" s="363"/>
      <c r="F115" s="363"/>
      <c r="G115" s="363"/>
      <c r="H115" s="363"/>
      <c r="I115" s="363"/>
      <c r="J115" s="363"/>
      <c r="K115" s="363"/>
      <c r="L115" s="363"/>
      <c r="M115" s="363"/>
      <c r="N115" s="363"/>
      <c r="O115" s="363"/>
    </row>
    <row r="116" spans="1:15" ht="15.75" customHeight="1">
      <c r="A116" s="364"/>
      <c r="C116" s="363"/>
      <c r="D116" s="363"/>
      <c r="E116" s="363"/>
      <c r="F116" s="363"/>
      <c r="G116" s="363"/>
      <c r="H116" s="363"/>
      <c r="I116" s="363"/>
      <c r="J116" s="363"/>
      <c r="K116" s="363"/>
      <c r="L116" s="363"/>
      <c r="M116" s="363"/>
      <c r="N116" s="363"/>
      <c r="O116" s="363"/>
    </row>
    <row r="117" spans="1:15" ht="15.75" customHeight="1">
      <c r="A117" s="364"/>
      <c r="C117" s="363"/>
      <c r="D117" s="363"/>
      <c r="E117" s="363"/>
      <c r="F117" s="363"/>
      <c r="G117" s="363"/>
      <c r="H117" s="363"/>
      <c r="I117" s="363"/>
      <c r="J117" s="363"/>
      <c r="K117" s="363"/>
      <c r="L117" s="363"/>
      <c r="M117" s="363"/>
      <c r="N117" s="363"/>
      <c r="O117" s="363"/>
    </row>
    <row r="118" spans="1:15" ht="15.75" customHeight="1">
      <c r="A118" s="364"/>
      <c r="C118" s="363"/>
      <c r="D118" s="363"/>
      <c r="E118" s="363"/>
      <c r="F118" s="363"/>
      <c r="G118" s="363"/>
      <c r="H118" s="363"/>
      <c r="I118" s="363"/>
      <c r="J118" s="363"/>
      <c r="K118" s="363"/>
      <c r="L118" s="363"/>
      <c r="M118" s="363"/>
      <c r="N118" s="363"/>
      <c r="O118" s="363"/>
    </row>
    <row r="119" spans="1:15" ht="15.75" customHeight="1">
      <c r="A119" s="364"/>
      <c r="C119" s="363"/>
      <c r="D119" s="363"/>
      <c r="E119" s="363"/>
      <c r="F119" s="363"/>
      <c r="G119" s="363"/>
      <c r="H119" s="363"/>
      <c r="I119" s="363"/>
      <c r="J119" s="363"/>
      <c r="K119" s="363"/>
      <c r="L119" s="363"/>
      <c r="M119" s="363"/>
      <c r="N119" s="363"/>
      <c r="O119" s="363"/>
    </row>
    <row r="120" spans="1:15" ht="15.75" customHeight="1">
      <c r="A120" s="364"/>
      <c r="C120" s="363"/>
      <c r="D120" s="363"/>
      <c r="E120" s="363"/>
      <c r="F120" s="363"/>
      <c r="G120" s="363"/>
      <c r="H120" s="363"/>
      <c r="I120" s="363"/>
      <c r="J120" s="363"/>
      <c r="K120" s="363"/>
      <c r="L120" s="363"/>
      <c r="M120" s="363"/>
      <c r="N120" s="363"/>
      <c r="O120" s="363"/>
    </row>
    <row r="121" spans="1:15" ht="15.75" customHeight="1">
      <c r="A121" s="364"/>
      <c r="C121" s="363"/>
      <c r="D121" s="363"/>
      <c r="E121" s="363"/>
      <c r="F121" s="363"/>
      <c r="G121" s="363"/>
      <c r="H121" s="363"/>
      <c r="I121" s="363"/>
      <c r="J121" s="363"/>
      <c r="K121" s="363"/>
      <c r="L121" s="363"/>
      <c r="M121" s="363"/>
      <c r="N121" s="363"/>
      <c r="O121" s="363"/>
    </row>
    <row r="122" spans="1:15" ht="15.75" customHeight="1">
      <c r="A122" s="364"/>
      <c r="C122" s="363"/>
      <c r="D122" s="363"/>
      <c r="E122" s="363"/>
      <c r="F122" s="363"/>
      <c r="G122" s="363"/>
      <c r="H122" s="363"/>
      <c r="I122" s="363"/>
      <c r="J122" s="363"/>
      <c r="K122" s="363"/>
      <c r="L122" s="363"/>
      <c r="M122" s="363"/>
      <c r="N122" s="363"/>
      <c r="O122" s="363"/>
    </row>
    <row r="123" spans="1:15" ht="15.75" customHeight="1">
      <c r="A123" s="364"/>
      <c r="C123" s="363"/>
      <c r="D123" s="363"/>
      <c r="E123" s="363"/>
      <c r="F123" s="363"/>
      <c r="G123" s="363"/>
      <c r="H123" s="363"/>
      <c r="I123" s="363"/>
      <c r="J123" s="363"/>
      <c r="K123" s="363"/>
      <c r="L123" s="363"/>
      <c r="M123" s="363"/>
      <c r="N123" s="363"/>
      <c r="O123" s="363"/>
    </row>
    <row r="124" spans="1:15" ht="15.75" customHeight="1">
      <c r="A124" s="364"/>
      <c r="C124" s="363"/>
      <c r="D124" s="363"/>
      <c r="E124" s="363"/>
      <c r="F124" s="363"/>
      <c r="G124" s="363"/>
      <c r="H124" s="363"/>
      <c r="I124" s="363"/>
      <c r="J124" s="363"/>
      <c r="K124" s="363"/>
      <c r="L124" s="363"/>
      <c r="M124" s="363"/>
      <c r="N124" s="363"/>
      <c r="O124" s="363"/>
    </row>
    <row r="125" spans="1:15" ht="15.75" customHeight="1">
      <c r="A125" s="364"/>
      <c r="C125" s="363"/>
      <c r="D125" s="363"/>
      <c r="E125" s="363"/>
      <c r="F125" s="363"/>
      <c r="G125" s="363"/>
      <c r="H125" s="363"/>
      <c r="I125" s="363"/>
      <c r="J125" s="363"/>
      <c r="K125" s="363"/>
      <c r="L125" s="363"/>
      <c r="M125" s="363"/>
      <c r="N125" s="363"/>
      <c r="O125" s="363"/>
    </row>
    <row r="126" spans="1:15" ht="15.75" customHeight="1">
      <c r="A126" s="364"/>
      <c r="C126" s="363"/>
      <c r="D126" s="363"/>
      <c r="E126" s="363"/>
      <c r="F126" s="363"/>
      <c r="G126" s="363"/>
      <c r="H126" s="363"/>
      <c r="I126" s="363"/>
      <c r="J126" s="363"/>
      <c r="K126" s="363"/>
      <c r="L126" s="363"/>
      <c r="M126" s="363"/>
      <c r="N126" s="363"/>
      <c r="O126" s="363"/>
    </row>
    <row r="127" spans="1:15" ht="15.75" customHeight="1">
      <c r="A127" s="364"/>
      <c r="C127" s="363"/>
      <c r="D127" s="363"/>
      <c r="E127" s="363"/>
      <c r="F127" s="363"/>
      <c r="G127" s="363"/>
      <c r="H127" s="363"/>
      <c r="I127" s="363"/>
      <c r="J127" s="363"/>
      <c r="K127" s="363"/>
      <c r="L127" s="363"/>
      <c r="M127" s="363"/>
      <c r="N127" s="363"/>
      <c r="O127" s="363"/>
    </row>
    <row r="128" spans="1:15" ht="15.75" customHeight="1">
      <c r="A128" s="364"/>
      <c r="C128" s="363"/>
      <c r="D128" s="363"/>
      <c r="E128" s="363"/>
      <c r="F128" s="363"/>
      <c r="G128" s="363"/>
      <c r="H128" s="363"/>
      <c r="I128" s="363"/>
      <c r="J128" s="363"/>
      <c r="K128" s="363"/>
      <c r="L128" s="363"/>
      <c r="M128" s="363"/>
      <c r="N128" s="363"/>
      <c r="O128" s="363"/>
    </row>
    <row r="129" spans="1:15" ht="15.75" customHeight="1">
      <c r="A129" s="364"/>
      <c r="C129" s="363"/>
      <c r="D129" s="363"/>
      <c r="E129" s="363"/>
      <c r="F129" s="363"/>
      <c r="G129" s="363"/>
      <c r="H129" s="363"/>
      <c r="I129" s="363"/>
      <c r="J129" s="363"/>
      <c r="K129" s="363"/>
      <c r="L129" s="363"/>
      <c r="M129" s="363"/>
      <c r="N129" s="363"/>
      <c r="O129" s="363"/>
    </row>
    <row r="130" spans="1:15" ht="15.75" customHeight="1">
      <c r="A130" s="364"/>
      <c r="C130" s="363"/>
      <c r="D130" s="363"/>
      <c r="E130" s="363"/>
      <c r="F130" s="363"/>
      <c r="G130" s="363"/>
      <c r="H130" s="363"/>
      <c r="I130" s="363"/>
      <c r="J130" s="363"/>
      <c r="K130" s="363"/>
      <c r="L130" s="363"/>
      <c r="M130" s="363"/>
      <c r="N130" s="363"/>
      <c r="O130" s="363"/>
    </row>
    <row r="131" spans="1:15" ht="15.75" customHeight="1">
      <c r="A131" s="364"/>
      <c r="C131" s="363"/>
      <c r="D131" s="363"/>
      <c r="E131" s="363"/>
      <c r="F131" s="363"/>
      <c r="G131" s="363"/>
      <c r="H131" s="363"/>
      <c r="I131" s="363"/>
      <c r="J131" s="363"/>
      <c r="K131" s="363"/>
      <c r="L131" s="363"/>
      <c r="M131" s="363"/>
      <c r="N131" s="363"/>
      <c r="O131" s="363"/>
    </row>
    <row r="132" spans="1:15" ht="15.75" customHeight="1">
      <c r="A132" s="364"/>
      <c r="C132" s="363"/>
      <c r="D132" s="363"/>
      <c r="E132" s="363"/>
      <c r="F132" s="363"/>
      <c r="G132" s="363"/>
      <c r="H132" s="363"/>
      <c r="I132" s="363"/>
      <c r="J132" s="363"/>
      <c r="K132" s="363"/>
      <c r="L132" s="363"/>
      <c r="M132" s="363"/>
      <c r="N132" s="363"/>
      <c r="O132" s="363"/>
    </row>
    <row r="133" spans="1:15" ht="15.75" customHeight="1">
      <c r="A133" s="364"/>
      <c r="C133" s="363"/>
      <c r="D133" s="363"/>
      <c r="E133" s="363"/>
      <c r="F133" s="363"/>
      <c r="G133" s="363"/>
      <c r="H133" s="363"/>
      <c r="I133" s="363"/>
      <c r="J133" s="363"/>
      <c r="K133" s="363"/>
      <c r="L133" s="363"/>
      <c r="M133" s="363"/>
      <c r="N133" s="363"/>
      <c r="O133" s="363"/>
    </row>
    <row r="134" spans="1:15" ht="15.75" customHeight="1">
      <c r="A134" s="364"/>
      <c r="C134" s="363"/>
      <c r="D134" s="363"/>
      <c r="E134" s="363"/>
      <c r="F134" s="363"/>
      <c r="G134" s="363"/>
      <c r="H134" s="363"/>
      <c r="I134" s="363"/>
      <c r="J134" s="363"/>
      <c r="K134" s="363"/>
      <c r="L134" s="363"/>
      <c r="M134" s="363"/>
      <c r="N134" s="363"/>
      <c r="O134" s="363"/>
    </row>
    <row r="135" spans="1:15" ht="15.75" customHeight="1">
      <c r="A135" s="364"/>
      <c r="C135" s="363"/>
      <c r="D135" s="363"/>
      <c r="E135" s="363"/>
      <c r="F135" s="363"/>
      <c r="G135" s="363"/>
      <c r="H135" s="363"/>
      <c r="I135" s="363"/>
      <c r="J135" s="363"/>
      <c r="K135" s="363"/>
      <c r="L135" s="363"/>
      <c r="M135" s="363"/>
      <c r="N135" s="363"/>
      <c r="O135" s="363"/>
    </row>
    <row r="136" spans="1:15" ht="15.75" customHeight="1">
      <c r="A136" s="364"/>
      <c r="C136" s="363"/>
      <c r="D136" s="363"/>
      <c r="E136" s="363"/>
      <c r="F136" s="363"/>
      <c r="G136" s="363"/>
      <c r="H136" s="363"/>
      <c r="I136" s="363"/>
      <c r="J136" s="363"/>
      <c r="K136" s="363"/>
      <c r="L136" s="363"/>
      <c r="M136" s="363"/>
      <c r="N136" s="363"/>
      <c r="O136" s="363"/>
    </row>
    <row r="137" spans="1:15" ht="15.75" customHeight="1">
      <c r="A137" s="364"/>
      <c r="C137" s="363"/>
      <c r="D137" s="363"/>
      <c r="E137" s="363"/>
      <c r="F137" s="363"/>
      <c r="G137" s="363"/>
      <c r="H137" s="363"/>
      <c r="I137" s="363"/>
      <c r="J137" s="363"/>
      <c r="K137" s="363"/>
      <c r="L137" s="363"/>
      <c r="M137" s="363"/>
      <c r="N137" s="363"/>
      <c r="O137" s="363"/>
    </row>
    <row r="138" spans="1:15" ht="15.75" customHeight="1">
      <c r="A138" s="364"/>
      <c r="C138" s="363"/>
      <c r="D138" s="363"/>
      <c r="E138" s="363"/>
      <c r="F138" s="363"/>
      <c r="G138" s="363"/>
      <c r="H138" s="363"/>
      <c r="I138" s="363"/>
      <c r="J138" s="363"/>
      <c r="K138" s="363"/>
      <c r="L138" s="363"/>
      <c r="M138" s="363"/>
      <c r="N138" s="363"/>
      <c r="O138" s="363"/>
    </row>
    <row r="139" spans="1:15" ht="15.75" customHeight="1">
      <c r="A139" s="364"/>
      <c r="C139" s="363"/>
      <c r="D139" s="363"/>
      <c r="E139" s="363"/>
      <c r="F139" s="363"/>
      <c r="G139" s="363"/>
      <c r="H139" s="363"/>
      <c r="I139" s="363"/>
      <c r="J139" s="363"/>
      <c r="K139" s="363"/>
      <c r="L139" s="363"/>
      <c r="M139" s="363"/>
      <c r="N139" s="363"/>
      <c r="O139" s="363"/>
    </row>
    <row r="140" spans="1:15" ht="15.75" customHeight="1">
      <c r="A140" s="364"/>
      <c r="C140" s="363"/>
      <c r="D140" s="363"/>
      <c r="E140" s="363"/>
      <c r="F140" s="363"/>
      <c r="G140" s="363"/>
      <c r="H140" s="363"/>
      <c r="I140" s="363"/>
      <c r="J140" s="363"/>
      <c r="K140" s="363"/>
      <c r="L140" s="363"/>
      <c r="M140" s="363"/>
      <c r="N140" s="363"/>
      <c r="O140" s="363"/>
    </row>
    <row r="141" spans="1:15" ht="15.75" customHeight="1">
      <c r="A141" s="364"/>
      <c r="C141" s="363"/>
      <c r="D141" s="363"/>
      <c r="E141" s="363"/>
      <c r="F141" s="363"/>
      <c r="G141" s="363"/>
      <c r="H141" s="363"/>
      <c r="I141" s="363"/>
      <c r="J141" s="363"/>
      <c r="K141" s="363"/>
      <c r="L141" s="363"/>
      <c r="M141" s="363"/>
      <c r="N141" s="363"/>
      <c r="O141" s="363"/>
    </row>
    <row r="142" spans="1:15" ht="15.75" customHeight="1">
      <c r="A142" s="364"/>
      <c r="C142" s="363"/>
      <c r="D142" s="363"/>
      <c r="E142" s="363"/>
      <c r="F142" s="363"/>
      <c r="G142" s="363"/>
      <c r="H142" s="363"/>
      <c r="I142" s="363"/>
      <c r="J142" s="363"/>
      <c r="K142" s="363"/>
      <c r="L142" s="363"/>
      <c r="M142" s="363"/>
      <c r="N142" s="363"/>
      <c r="O142" s="363"/>
    </row>
    <row r="143" spans="1:15" ht="15.75" customHeight="1">
      <c r="A143" s="364"/>
      <c r="C143" s="363"/>
      <c r="D143" s="363"/>
      <c r="E143" s="363"/>
      <c r="F143" s="363"/>
      <c r="G143" s="363"/>
      <c r="H143" s="363"/>
      <c r="I143" s="363"/>
      <c r="J143" s="363"/>
      <c r="K143" s="363"/>
      <c r="L143" s="363"/>
      <c r="M143" s="363"/>
      <c r="N143" s="363"/>
      <c r="O143" s="363"/>
    </row>
    <row r="144" spans="1:15" ht="15.75" customHeight="1">
      <c r="A144" s="364"/>
      <c r="C144" s="363"/>
      <c r="D144" s="363"/>
      <c r="E144" s="363"/>
      <c r="F144" s="363"/>
      <c r="G144" s="363"/>
      <c r="H144" s="363"/>
      <c r="I144" s="363"/>
      <c r="J144" s="363"/>
      <c r="K144" s="363"/>
      <c r="L144" s="363"/>
      <c r="M144" s="363"/>
      <c r="N144" s="363"/>
      <c r="O144" s="363"/>
    </row>
    <row r="145" spans="1:15" ht="15.75" customHeight="1">
      <c r="A145" s="364"/>
      <c r="C145" s="363"/>
      <c r="D145" s="363"/>
      <c r="E145" s="363"/>
      <c r="F145" s="363"/>
      <c r="G145" s="363"/>
      <c r="H145" s="363"/>
      <c r="I145" s="363"/>
      <c r="J145" s="363"/>
      <c r="K145" s="363"/>
      <c r="L145" s="363"/>
      <c r="M145" s="363"/>
      <c r="N145" s="363"/>
      <c r="O145" s="363"/>
    </row>
    <row r="146" spans="1:15" ht="15.75" customHeight="1">
      <c r="A146" s="364"/>
      <c r="C146" s="363"/>
      <c r="D146" s="363"/>
      <c r="E146" s="363"/>
      <c r="F146" s="363"/>
      <c r="G146" s="363"/>
      <c r="H146" s="363"/>
      <c r="I146" s="363"/>
      <c r="J146" s="363"/>
      <c r="K146" s="363"/>
      <c r="L146" s="363"/>
      <c r="M146" s="363"/>
      <c r="N146" s="363"/>
      <c r="O146" s="363"/>
    </row>
    <row r="147" spans="1:15" ht="15.75" customHeight="1">
      <c r="A147" s="364"/>
      <c r="C147" s="363"/>
      <c r="D147" s="363"/>
      <c r="E147" s="363"/>
      <c r="F147" s="363"/>
      <c r="G147" s="363"/>
      <c r="H147" s="363"/>
      <c r="I147" s="363"/>
      <c r="J147" s="363"/>
      <c r="K147" s="363"/>
      <c r="L147" s="363"/>
      <c r="M147" s="363"/>
      <c r="N147" s="363"/>
      <c r="O147" s="363"/>
    </row>
    <row r="148" spans="1:15" ht="15.75" customHeight="1">
      <c r="A148" s="364"/>
      <c r="C148" s="363"/>
      <c r="D148" s="363"/>
      <c r="E148" s="363"/>
      <c r="F148" s="363"/>
      <c r="G148" s="363"/>
      <c r="H148" s="363"/>
      <c r="I148" s="363"/>
      <c r="J148" s="363"/>
      <c r="K148" s="363"/>
      <c r="L148" s="363"/>
      <c r="M148" s="363"/>
      <c r="N148" s="363"/>
      <c r="O148" s="363"/>
    </row>
    <row r="149" spans="1:15" ht="15.75" customHeight="1">
      <c r="A149" s="364"/>
      <c r="C149" s="363"/>
      <c r="D149" s="363"/>
      <c r="E149" s="363"/>
      <c r="F149" s="363"/>
      <c r="G149" s="363"/>
      <c r="H149" s="363"/>
      <c r="I149" s="363"/>
      <c r="J149" s="363"/>
      <c r="K149" s="363"/>
      <c r="L149" s="363"/>
      <c r="M149" s="363"/>
      <c r="N149" s="363"/>
      <c r="O149" s="363"/>
    </row>
    <row r="150" spans="1:15" ht="15.75" customHeight="1">
      <c r="A150" s="364"/>
      <c r="C150" s="363"/>
      <c r="D150" s="363"/>
      <c r="E150" s="363"/>
      <c r="F150" s="363"/>
      <c r="G150" s="363"/>
      <c r="H150" s="363"/>
      <c r="I150" s="363"/>
      <c r="J150" s="363"/>
      <c r="K150" s="363"/>
      <c r="L150" s="363"/>
      <c r="M150" s="363"/>
      <c r="N150" s="363"/>
      <c r="O150" s="363"/>
    </row>
    <row r="151" spans="1:15" ht="15.75" customHeight="1">
      <c r="A151" s="364"/>
      <c r="C151" s="363"/>
      <c r="D151" s="363"/>
      <c r="E151" s="363"/>
      <c r="F151" s="363"/>
      <c r="G151" s="363"/>
      <c r="H151" s="363"/>
      <c r="I151" s="363"/>
      <c r="J151" s="363"/>
      <c r="K151" s="363"/>
      <c r="L151" s="363"/>
      <c r="M151" s="363"/>
      <c r="N151" s="363"/>
      <c r="O151" s="363"/>
    </row>
    <row r="152" spans="1:15" ht="15.75" customHeight="1">
      <c r="A152" s="364"/>
      <c r="C152" s="363"/>
      <c r="D152" s="363"/>
      <c r="E152" s="363"/>
      <c r="F152" s="363"/>
      <c r="G152" s="363"/>
      <c r="H152" s="363"/>
      <c r="I152" s="363"/>
      <c r="J152" s="363"/>
      <c r="K152" s="363"/>
      <c r="L152" s="363"/>
      <c r="M152" s="363"/>
      <c r="N152" s="363"/>
      <c r="O152" s="363"/>
    </row>
    <row r="153" spans="1:15" ht="15.75" customHeight="1">
      <c r="A153" s="364"/>
      <c r="C153" s="363"/>
      <c r="D153" s="363"/>
      <c r="E153" s="363"/>
      <c r="F153" s="363"/>
      <c r="G153" s="363"/>
      <c r="H153" s="363"/>
      <c r="I153" s="363"/>
      <c r="J153" s="363"/>
      <c r="K153" s="363"/>
      <c r="L153" s="363"/>
      <c r="M153" s="363"/>
      <c r="N153" s="363"/>
      <c r="O153" s="363"/>
    </row>
    <row r="154" spans="1:15" ht="15.75" customHeight="1">
      <c r="A154" s="364"/>
      <c r="C154" s="363"/>
      <c r="D154" s="363"/>
      <c r="E154" s="363"/>
      <c r="F154" s="363"/>
      <c r="G154" s="363"/>
      <c r="H154" s="363"/>
      <c r="I154" s="363"/>
      <c r="J154" s="363"/>
      <c r="K154" s="363"/>
      <c r="L154" s="363"/>
      <c r="M154" s="363"/>
      <c r="N154" s="363"/>
      <c r="O154" s="363"/>
    </row>
    <row r="155" spans="1:15" ht="15.75" customHeight="1">
      <c r="A155" s="364"/>
      <c r="C155" s="363"/>
      <c r="D155" s="363"/>
      <c r="E155" s="363"/>
      <c r="F155" s="363"/>
      <c r="G155" s="363"/>
      <c r="H155" s="363"/>
      <c r="I155" s="363"/>
      <c r="J155" s="363"/>
      <c r="K155" s="363"/>
      <c r="L155" s="363"/>
      <c r="M155" s="363"/>
      <c r="N155" s="363"/>
      <c r="O155" s="363"/>
    </row>
    <row r="156" spans="1:15" ht="15.75" customHeight="1">
      <c r="A156" s="364"/>
      <c r="C156" s="363"/>
      <c r="D156" s="363"/>
      <c r="E156" s="363"/>
      <c r="F156" s="363"/>
      <c r="G156" s="363"/>
      <c r="H156" s="363"/>
      <c r="I156" s="363"/>
      <c r="J156" s="363"/>
      <c r="K156" s="363"/>
      <c r="L156" s="363"/>
      <c r="M156" s="363"/>
      <c r="N156" s="363"/>
      <c r="O156" s="363"/>
    </row>
    <row r="157" spans="1:15" ht="15.75" customHeight="1">
      <c r="A157" s="364"/>
      <c r="C157" s="363"/>
      <c r="D157" s="363"/>
      <c r="E157" s="363"/>
      <c r="F157" s="363"/>
      <c r="G157" s="363"/>
      <c r="H157" s="363"/>
      <c r="I157" s="363"/>
      <c r="J157" s="363"/>
      <c r="K157" s="363"/>
      <c r="L157" s="363"/>
      <c r="M157" s="363"/>
      <c r="N157" s="363"/>
      <c r="O157" s="363"/>
    </row>
    <row r="158" spans="1:15" ht="15.75" customHeight="1">
      <c r="A158" s="364"/>
      <c r="C158" s="363"/>
      <c r="D158" s="363"/>
      <c r="E158" s="363"/>
      <c r="F158" s="363"/>
      <c r="G158" s="363"/>
      <c r="H158" s="363"/>
      <c r="I158" s="363"/>
      <c r="J158" s="363"/>
      <c r="K158" s="363"/>
      <c r="L158" s="363"/>
      <c r="M158" s="363"/>
      <c r="N158" s="363"/>
      <c r="O158" s="363"/>
    </row>
    <row r="159" spans="1:15" ht="15.75" customHeight="1">
      <c r="A159" s="364"/>
      <c r="C159" s="363"/>
      <c r="D159" s="363"/>
      <c r="E159" s="363"/>
      <c r="F159" s="363"/>
      <c r="G159" s="363"/>
      <c r="H159" s="363"/>
      <c r="I159" s="363"/>
      <c r="J159" s="363"/>
      <c r="K159" s="363"/>
      <c r="L159" s="363"/>
      <c r="M159" s="363"/>
      <c r="N159" s="363"/>
      <c r="O159" s="363"/>
    </row>
    <row r="160" spans="1:15" ht="15.75" customHeight="1">
      <c r="A160" s="364"/>
      <c r="C160" s="363"/>
      <c r="D160" s="363"/>
      <c r="E160" s="363"/>
      <c r="F160" s="363"/>
      <c r="G160" s="363"/>
      <c r="H160" s="363"/>
      <c r="I160" s="363"/>
      <c r="J160" s="363"/>
      <c r="K160" s="363"/>
      <c r="L160" s="363"/>
      <c r="M160" s="363"/>
      <c r="N160" s="363"/>
      <c r="O160" s="363"/>
    </row>
    <row r="161" spans="1:15" ht="15.75" customHeight="1">
      <c r="A161" s="364"/>
      <c r="C161" s="363"/>
      <c r="D161" s="363"/>
      <c r="E161" s="363"/>
      <c r="F161" s="363"/>
      <c r="G161" s="363"/>
      <c r="H161" s="363"/>
      <c r="I161" s="363"/>
      <c r="J161" s="363"/>
      <c r="K161" s="363"/>
      <c r="L161" s="363"/>
      <c r="M161" s="363"/>
      <c r="N161" s="363"/>
      <c r="O161" s="363"/>
    </row>
    <row r="162" spans="1:15" ht="15.75" customHeight="1">
      <c r="A162" s="364"/>
      <c r="C162" s="363"/>
      <c r="D162" s="363"/>
      <c r="E162" s="363"/>
      <c r="F162" s="363"/>
      <c r="G162" s="363"/>
      <c r="H162" s="363"/>
      <c r="I162" s="363"/>
      <c r="J162" s="363"/>
      <c r="K162" s="363"/>
      <c r="L162" s="363"/>
      <c r="M162" s="363"/>
      <c r="N162" s="363"/>
      <c r="O162" s="363"/>
    </row>
    <row r="163" spans="1:15" ht="15.75" customHeight="1">
      <c r="A163" s="364"/>
      <c r="C163" s="363"/>
      <c r="D163" s="363"/>
      <c r="E163" s="363"/>
      <c r="F163" s="363"/>
      <c r="G163" s="363"/>
      <c r="H163" s="363"/>
      <c r="I163" s="363"/>
      <c r="J163" s="363"/>
      <c r="K163" s="363"/>
      <c r="L163" s="363"/>
      <c r="M163" s="363"/>
      <c r="N163" s="363"/>
      <c r="O163" s="363"/>
    </row>
    <row r="164" spans="1:15" ht="15.75" customHeight="1">
      <c r="A164" s="364"/>
      <c r="C164" s="363"/>
      <c r="D164" s="363"/>
      <c r="E164" s="363"/>
      <c r="F164" s="363"/>
      <c r="G164" s="363"/>
      <c r="H164" s="363"/>
      <c r="I164" s="363"/>
      <c r="J164" s="363"/>
      <c r="K164" s="363"/>
      <c r="L164" s="363"/>
      <c r="M164" s="363"/>
      <c r="N164" s="363"/>
      <c r="O164" s="363"/>
    </row>
    <row r="165" spans="1:15" ht="15.75" customHeight="1">
      <c r="A165" s="364"/>
      <c r="C165" s="363"/>
      <c r="D165" s="363"/>
      <c r="E165" s="363"/>
      <c r="F165" s="363"/>
      <c r="G165" s="363"/>
      <c r="H165" s="363"/>
      <c r="I165" s="363"/>
      <c r="J165" s="363"/>
      <c r="K165" s="363"/>
      <c r="L165" s="363"/>
      <c r="M165" s="363"/>
      <c r="N165" s="363"/>
      <c r="O165" s="363"/>
    </row>
    <row r="166" spans="1:15" ht="15.75" customHeight="1">
      <c r="A166" s="364"/>
      <c r="C166" s="363"/>
      <c r="D166" s="363"/>
      <c r="E166" s="363"/>
      <c r="F166" s="363"/>
      <c r="G166" s="363"/>
      <c r="H166" s="363"/>
      <c r="I166" s="363"/>
      <c r="J166" s="363"/>
      <c r="K166" s="363"/>
      <c r="L166" s="363"/>
      <c r="M166" s="363"/>
      <c r="N166" s="363"/>
      <c r="O166" s="363"/>
    </row>
    <row r="167" spans="1:15" ht="15.75" customHeight="1">
      <c r="A167" s="364"/>
      <c r="C167" s="363"/>
      <c r="D167" s="363"/>
      <c r="E167" s="363"/>
      <c r="F167" s="363"/>
      <c r="G167" s="363"/>
      <c r="H167" s="363"/>
      <c r="I167" s="363"/>
      <c r="J167" s="363"/>
      <c r="K167" s="363"/>
      <c r="L167" s="363"/>
      <c r="M167" s="363"/>
      <c r="N167" s="363"/>
      <c r="O167" s="363"/>
    </row>
    <row r="168" spans="1:15" ht="15.75" customHeight="1">
      <c r="A168" s="364"/>
      <c r="C168" s="363"/>
      <c r="D168" s="363"/>
      <c r="E168" s="363"/>
      <c r="F168" s="363"/>
      <c r="G168" s="363"/>
      <c r="H168" s="363"/>
      <c r="I168" s="363"/>
      <c r="J168" s="363"/>
      <c r="K168" s="363"/>
      <c r="L168" s="363"/>
      <c r="M168" s="363"/>
      <c r="N168" s="363"/>
      <c r="O168" s="363"/>
    </row>
    <row r="169" spans="1:15" ht="15.75" customHeight="1">
      <c r="A169" s="364"/>
      <c r="C169" s="363"/>
      <c r="D169" s="363"/>
      <c r="E169" s="363"/>
      <c r="F169" s="363"/>
      <c r="G169" s="363"/>
      <c r="H169" s="363"/>
      <c r="I169" s="363"/>
      <c r="J169" s="363"/>
      <c r="K169" s="363"/>
      <c r="L169" s="363"/>
      <c r="M169" s="363"/>
      <c r="N169" s="363"/>
      <c r="O169" s="363"/>
    </row>
    <row r="170" spans="1:15" ht="15.75" customHeight="1">
      <c r="A170" s="364"/>
      <c r="C170" s="363"/>
      <c r="D170" s="363"/>
      <c r="E170" s="363"/>
      <c r="F170" s="363"/>
      <c r="G170" s="363"/>
      <c r="H170" s="363"/>
      <c r="I170" s="363"/>
      <c r="J170" s="363"/>
      <c r="K170" s="363"/>
      <c r="L170" s="363"/>
      <c r="M170" s="363"/>
      <c r="N170" s="363"/>
      <c r="O170" s="363"/>
    </row>
    <row r="171" spans="1:15" ht="15.75" customHeight="1">
      <c r="A171" s="364"/>
      <c r="C171" s="363"/>
      <c r="D171" s="363"/>
      <c r="E171" s="363"/>
      <c r="F171" s="363"/>
      <c r="G171" s="363"/>
      <c r="H171" s="363"/>
      <c r="I171" s="363"/>
      <c r="J171" s="363"/>
      <c r="K171" s="363"/>
      <c r="L171" s="363"/>
      <c r="M171" s="363"/>
      <c r="N171" s="363"/>
      <c r="O171" s="363"/>
    </row>
    <row r="172" spans="1:15" ht="15.75" customHeight="1">
      <c r="A172" s="364"/>
      <c r="C172" s="363"/>
      <c r="D172" s="363"/>
      <c r="E172" s="363"/>
      <c r="F172" s="363"/>
      <c r="G172" s="363"/>
      <c r="H172" s="363"/>
      <c r="I172" s="363"/>
      <c r="J172" s="363"/>
      <c r="K172" s="363"/>
      <c r="L172" s="363"/>
      <c r="M172" s="363"/>
      <c r="N172" s="363"/>
      <c r="O172" s="363"/>
    </row>
    <row r="173" spans="1:15" ht="15.75" customHeight="1">
      <c r="A173" s="364"/>
      <c r="C173" s="363"/>
      <c r="D173" s="363"/>
      <c r="E173" s="363"/>
      <c r="F173" s="363"/>
      <c r="G173" s="363"/>
      <c r="H173" s="363"/>
      <c r="I173" s="363"/>
      <c r="J173" s="363"/>
      <c r="K173" s="363"/>
      <c r="L173" s="363"/>
      <c r="M173" s="363"/>
      <c r="N173" s="363"/>
      <c r="O173" s="363"/>
    </row>
    <row r="174" spans="1:15" ht="15.75" customHeight="1">
      <c r="A174" s="364"/>
      <c r="C174" s="363"/>
      <c r="D174" s="363"/>
      <c r="E174" s="363"/>
      <c r="F174" s="363"/>
      <c r="G174" s="363"/>
      <c r="H174" s="363"/>
      <c r="I174" s="363"/>
      <c r="J174" s="363"/>
      <c r="K174" s="363"/>
      <c r="L174" s="363"/>
      <c r="M174" s="363"/>
      <c r="N174" s="363"/>
      <c r="O174" s="363"/>
    </row>
    <row r="175" spans="1:15" ht="15.75" customHeight="1">
      <c r="A175" s="364"/>
      <c r="C175" s="363"/>
      <c r="D175" s="363"/>
      <c r="E175" s="363"/>
      <c r="F175" s="363"/>
      <c r="G175" s="363"/>
      <c r="H175" s="363"/>
      <c r="I175" s="363"/>
      <c r="J175" s="363"/>
      <c r="K175" s="363"/>
      <c r="L175" s="363"/>
      <c r="M175" s="363"/>
      <c r="N175" s="363"/>
      <c r="O175" s="363"/>
    </row>
    <row r="176" spans="1:15" ht="15.75" customHeight="1">
      <c r="A176" s="364"/>
      <c r="C176" s="363"/>
      <c r="D176" s="363"/>
      <c r="E176" s="363"/>
      <c r="F176" s="363"/>
      <c r="G176" s="363"/>
      <c r="H176" s="363"/>
      <c r="I176" s="363"/>
      <c r="J176" s="363"/>
      <c r="K176" s="363"/>
      <c r="L176" s="363"/>
      <c r="M176" s="363"/>
      <c r="N176" s="363"/>
      <c r="O176" s="363"/>
    </row>
    <row r="177" spans="1:15" ht="15.75" customHeight="1">
      <c r="A177" s="364"/>
      <c r="C177" s="363"/>
      <c r="D177" s="363"/>
      <c r="E177" s="363"/>
      <c r="F177" s="363"/>
      <c r="G177" s="363"/>
      <c r="H177" s="363"/>
      <c r="I177" s="363"/>
      <c r="J177" s="363"/>
      <c r="K177" s="363"/>
      <c r="L177" s="363"/>
      <c r="M177" s="363"/>
      <c r="N177" s="363"/>
      <c r="O177" s="363"/>
    </row>
    <row r="178" spans="1:15" ht="15.75" customHeight="1">
      <c r="A178" s="364"/>
      <c r="C178" s="363"/>
      <c r="D178" s="363"/>
      <c r="E178" s="363"/>
      <c r="F178" s="363"/>
      <c r="G178" s="363"/>
      <c r="H178" s="363"/>
      <c r="I178" s="363"/>
      <c r="J178" s="363"/>
      <c r="K178" s="363"/>
      <c r="L178" s="363"/>
      <c r="M178" s="363"/>
      <c r="N178" s="363"/>
      <c r="O178" s="363"/>
    </row>
    <row r="179" spans="1:15" ht="15.75" customHeight="1">
      <c r="A179" s="364"/>
      <c r="C179" s="363"/>
      <c r="D179" s="363"/>
      <c r="E179" s="363"/>
      <c r="F179" s="363"/>
      <c r="G179" s="363"/>
      <c r="H179" s="363"/>
      <c r="I179" s="363"/>
      <c r="J179" s="363"/>
      <c r="K179" s="363"/>
      <c r="L179" s="363"/>
      <c r="M179" s="363"/>
      <c r="N179" s="363"/>
      <c r="O179" s="363"/>
    </row>
    <row r="180" spans="1:15" ht="15.75" customHeight="1">
      <c r="A180" s="364"/>
      <c r="C180" s="363"/>
      <c r="D180" s="363"/>
      <c r="E180" s="363"/>
      <c r="F180" s="363"/>
      <c r="G180" s="363"/>
      <c r="H180" s="363"/>
      <c r="I180" s="363"/>
      <c r="J180" s="363"/>
      <c r="K180" s="363"/>
      <c r="L180" s="363"/>
      <c r="M180" s="363"/>
      <c r="N180" s="363"/>
      <c r="O180" s="363"/>
    </row>
    <row r="181" spans="1:15" ht="15.75" customHeight="1">
      <c r="A181" s="364"/>
      <c r="C181" s="363"/>
      <c r="D181" s="363"/>
      <c r="E181" s="363"/>
      <c r="F181" s="363"/>
      <c r="G181" s="363"/>
      <c r="H181" s="363"/>
      <c r="I181" s="363"/>
      <c r="J181" s="363"/>
      <c r="K181" s="363"/>
      <c r="L181" s="363"/>
      <c r="M181" s="363"/>
      <c r="N181" s="363"/>
      <c r="O181" s="363"/>
    </row>
    <row r="182" spans="1:15" ht="15.75" customHeight="1">
      <c r="A182" s="364"/>
      <c r="C182" s="363"/>
      <c r="D182" s="363"/>
      <c r="E182" s="363"/>
      <c r="F182" s="363"/>
      <c r="G182" s="363"/>
      <c r="H182" s="363"/>
      <c r="I182" s="363"/>
      <c r="J182" s="363"/>
      <c r="K182" s="363"/>
      <c r="L182" s="363"/>
      <c r="M182" s="363"/>
      <c r="N182" s="363"/>
      <c r="O182" s="363"/>
    </row>
    <row r="183" spans="1:15" ht="15.75" customHeight="1">
      <c r="A183" s="364"/>
      <c r="C183" s="363"/>
      <c r="D183" s="363"/>
      <c r="E183" s="363"/>
      <c r="F183" s="363"/>
      <c r="G183" s="363"/>
      <c r="H183" s="363"/>
      <c r="I183" s="363"/>
      <c r="J183" s="363"/>
      <c r="K183" s="363"/>
      <c r="L183" s="363"/>
      <c r="M183" s="363"/>
      <c r="N183" s="363"/>
      <c r="O183" s="363"/>
    </row>
    <row r="184" spans="1:15" ht="15.75" customHeight="1">
      <c r="A184" s="364"/>
      <c r="C184" s="363"/>
      <c r="D184" s="363"/>
      <c r="E184" s="363"/>
      <c r="F184" s="363"/>
      <c r="G184" s="363"/>
      <c r="H184" s="363"/>
      <c r="I184" s="363"/>
      <c r="J184" s="363"/>
      <c r="K184" s="363"/>
      <c r="L184" s="363"/>
      <c r="M184" s="363"/>
      <c r="N184" s="363"/>
      <c r="O184" s="363"/>
    </row>
    <row r="185" spans="1:15" ht="15.75" customHeight="1">
      <c r="A185" s="364"/>
      <c r="C185" s="363"/>
      <c r="D185" s="363"/>
      <c r="E185" s="363"/>
      <c r="F185" s="363"/>
      <c r="G185" s="363"/>
      <c r="H185" s="363"/>
      <c r="I185" s="363"/>
      <c r="J185" s="363"/>
      <c r="K185" s="363"/>
      <c r="L185" s="363"/>
      <c r="M185" s="363"/>
      <c r="N185" s="363"/>
      <c r="O185" s="363"/>
    </row>
    <row r="186" spans="1:15" ht="15.75" customHeight="1">
      <c r="A186" s="364"/>
      <c r="C186" s="363"/>
      <c r="D186" s="363"/>
      <c r="E186" s="363"/>
      <c r="F186" s="363"/>
      <c r="G186" s="363"/>
      <c r="H186" s="363"/>
      <c r="I186" s="363"/>
      <c r="J186" s="363"/>
      <c r="K186" s="363"/>
      <c r="L186" s="363"/>
      <c r="M186" s="363"/>
      <c r="N186" s="363"/>
      <c r="O186" s="363"/>
    </row>
    <row r="187" spans="1:15" ht="15.75" customHeight="1">
      <c r="A187" s="364"/>
      <c r="C187" s="363"/>
      <c r="D187" s="363"/>
      <c r="E187" s="363"/>
      <c r="F187" s="363"/>
      <c r="G187" s="363"/>
      <c r="H187" s="363"/>
      <c r="I187" s="363"/>
      <c r="J187" s="363"/>
      <c r="K187" s="363"/>
      <c r="L187" s="363"/>
      <c r="M187" s="363"/>
      <c r="N187" s="363"/>
      <c r="O187" s="363"/>
    </row>
    <row r="188" spans="1:15" ht="15.75" customHeight="1">
      <c r="A188" s="364"/>
      <c r="C188" s="363"/>
      <c r="D188" s="363"/>
      <c r="E188" s="363"/>
      <c r="F188" s="363"/>
      <c r="G188" s="363"/>
      <c r="H188" s="363"/>
      <c r="I188" s="363"/>
      <c r="J188" s="363"/>
      <c r="K188" s="363"/>
      <c r="L188" s="363"/>
      <c r="M188" s="363"/>
      <c r="N188" s="363"/>
      <c r="O188" s="363"/>
    </row>
    <row r="189" spans="1:15" ht="15.75" customHeight="1">
      <c r="A189" s="364"/>
      <c r="C189" s="363"/>
      <c r="D189" s="363"/>
      <c r="E189" s="363"/>
      <c r="F189" s="363"/>
      <c r="G189" s="363"/>
      <c r="H189" s="363"/>
      <c r="I189" s="363"/>
      <c r="J189" s="363"/>
      <c r="K189" s="363"/>
      <c r="L189" s="363"/>
      <c r="M189" s="363"/>
      <c r="N189" s="363"/>
      <c r="O189" s="363"/>
    </row>
    <row r="190" spans="1:15" ht="15.75" customHeight="1">
      <c r="A190" s="364"/>
      <c r="C190" s="363"/>
      <c r="D190" s="363"/>
      <c r="E190" s="363"/>
      <c r="F190" s="363"/>
      <c r="G190" s="363"/>
      <c r="H190" s="363"/>
      <c r="I190" s="363"/>
      <c r="J190" s="363"/>
      <c r="K190" s="363"/>
      <c r="L190" s="363"/>
      <c r="M190" s="363"/>
      <c r="N190" s="363"/>
      <c r="O190" s="363"/>
    </row>
    <row r="191" spans="1:15" ht="15.75" customHeight="1">
      <c r="A191" s="364"/>
      <c r="C191" s="363"/>
      <c r="D191" s="363"/>
      <c r="E191" s="363"/>
      <c r="F191" s="363"/>
      <c r="G191" s="363"/>
      <c r="H191" s="363"/>
      <c r="I191" s="363"/>
      <c r="J191" s="363"/>
      <c r="K191" s="363"/>
      <c r="L191" s="363"/>
      <c r="M191" s="363"/>
      <c r="N191" s="363"/>
      <c r="O191" s="363"/>
    </row>
    <row r="192" spans="1:15" ht="15.75" customHeight="1">
      <c r="A192" s="364"/>
      <c r="C192" s="363"/>
      <c r="D192" s="363"/>
      <c r="E192" s="363"/>
      <c r="F192" s="363"/>
      <c r="G192" s="363"/>
      <c r="H192" s="363"/>
      <c r="I192" s="363"/>
      <c r="J192" s="363"/>
      <c r="K192" s="363"/>
      <c r="L192" s="363"/>
      <c r="M192" s="363"/>
      <c r="N192" s="363"/>
      <c r="O192" s="363"/>
    </row>
    <row r="193" spans="1:15" ht="15.75" customHeight="1">
      <c r="A193" s="364"/>
      <c r="C193" s="363"/>
      <c r="D193" s="363"/>
      <c r="E193" s="363"/>
      <c r="F193" s="363"/>
      <c r="G193" s="363"/>
      <c r="H193" s="363"/>
      <c r="I193" s="363"/>
      <c r="J193" s="363"/>
      <c r="K193" s="363"/>
      <c r="L193" s="363"/>
      <c r="M193" s="363"/>
      <c r="N193" s="363"/>
      <c r="O193" s="363"/>
    </row>
    <row r="194" spans="1:15" ht="15.75" customHeight="1">
      <c r="A194" s="364"/>
      <c r="C194" s="363"/>
      <c r="D194" s="363"/>
      <c r="E194" s="363"/>
      <c r="F194" s="363"/>
      <c r="G194" s="363"/>
      <c r="H194" s="363"/>
      <c r="I194" s="363"/>
      <c r="J194" s="363"/>
      <c r="K194" s="363"/>
      <c r="L194" s="363"/>
      <c r="M194" s="363"/>
      <c r="N194" s="363"/>
      <c r="O194" s="363"/>
    </row>
    <row r="195" spans="1:15" ht="15.75" customHeight="1">
      <c r="A195" s="364"/>
      <c r="C195" s="363"/>
      <c r="D195" s="363"/>
      <c r="E195" s="363"/>
      <c r="F195" s="363"/>
      <c r="G195" s="363"/>
      <c r="H195" s="363"/>
      <c r="I195" s="363"/>
      <c r="J195" s="363"/>
      <c r="K195" s="363"/>
      <c r="L195" s="363"/>
      <c r="M195" s="363"/>
      <c r="N195" s="363"/>
      <c r="O195" s="363"/>
    </row>
    <row r="196" spans="1:15" ht="15.75" customHeight="1">
      <c r="A196" s="364"/>
      <c r="C196" s="363"/>
      <c r="D196" s="363"/>
      <c r="E196" s="363"/>
      <c r="F196" s="363"/>
      <c r="G196" s="363"/>
      <c r="H196" s="363"/>
      <c r="I196" s="363"/>
      <c r="J196" s="363"/>
      <c r="K196" s="363"/>
      <c r="L196" s="363"/>
      <c r="M196" s="363"/>
      <c r="N196" s="363"/>
      <c r="O196" s="363"/>
    </row>
    <row r="197" spans="1:15" ht="15.75" customHeight="1">
      <c r="A197" s="364"/>
      <c r="C197" s="363"/>
      <c r="D197" s="363"/>
      <c r="E197" s="363"/>
      <c r="F197" s="363"/>
      <c r="G197" s="363"/>
      <c r="H197" s="363"/>
      <c r="I197" s="363"/>
      <c r="J197" s="363"/>
      <c r="K197" s="363"/>
      <c r="L197" s="363"/>
      <c r="M197" s="363"/>
      <c r="N197" s="363"/>
      <c r="O197" s="363"/>
    </row>
    <row r="198" spans="1:15" ht="15.75" customHeight="1">
      <c r="A198" s="364"/>
      <c r="C198" s="363"/>
      <c r="D198" s="363"/>
      <c r="E198" s="363"/>
      <c r="F198" s="363"/>
      <c r="G198" s="363"/>
      <c r="H198" s="363"/>
      <c r="I198" s="363"/>
      <c r="J198" s="363"/>
      <c r="K198" s="363"/>
      <c r="L198" s="363"/>
      <c r="M198" s="363"/>
      <c r="N198" s="363"/>
      <c r="O198" s="363"/>
    </row>
    <row r="199" spans="1:15" ht="15.75" customHeight="1">
      <c r="A199" s="364"/>
      <c r="C199" s="363"/>
      <c r="D199" s="363"/>
      <c r="E199" s="363"/>
      <c r="F199" s="363"/>
      <c r="G199" s="363"/>
      <c r="H199" s="363"/>
      <c r="I199" s="363"/>
      <c r="J199" s="363"/>
      <c r="K199" s="363"/>
      <c r="L199" s="363"/>
      <c r="M199" s="363"/>
      <c r="N199" s="363"/>
      <c r="O199" s="363"/>
    </row>
    <row r="200" spans="1:15" ht="15.75" customHeight="1">
      <c r="A200" s="364"/>
      <c r="C200" s="363"/>
      <c r="D200" s="363"/>
      <c r="E200" s="363"/>
      <c r="F200" s="363"/>
      <c r="G200" s="363"/>
      <c r="H200" s="363"/>
      <c r="I200" s="363"/>
      <c r="J200" s="363"/>
      <c r="K200" s="363"/>
      <c r="L200" s="363"/>
      <c r="M200" s="363"/>
      <c r="N200" s="363"/>
      <c r="O200" s="363"/>
    </row>
    <row r="201" spans="1:15" ht="15.75" customHeight="1">
      <c r="A201" s="364"/>
      <c r="C201" s="363"/>
      <c r="D201" s="363"/>
      <c r="E201" s="363"/>
      <c r="F201" s="363"/>
      <c r="G201" s="363"/>
      <c r="H201" s="363"/>
      <c r="I201" s="363"/>
      <c r="J201" s="363"/>
      <c r="K201" s="363"/>
      <c r="L201" s="363"/>
      <c r="M201" s="363"/>
      <c r="N201" s="363"/>
      <c r="O201" s="363"/>
    </row>
    <row r="202" spans="1:15" ht="15.75" customHeight="1">
      <c r="A202" s="364"/>
      <c r="C202" s="363"/>
      <c r="D202" s="363"/>
      <c r="E202" s="363"/>
      <c r="F202" s="363"/>
      <c r="G202" s="363"/>
      <c r="H202" s="363"/>
      <c r="I202" s="363"/>
      <c r="J202" s="363"/>
      <c r="K202" s="363"/>
      <c r="L202" s="363"/>
      <c r="M202" s="363"/>
      <c r="N202" s="363"/>
      <c r="O202" s="363"/>
    </row>
    <row r="203" spans="1:15" ht="15.75" customHeight="1">
      <c r="A203" s="364"/>
      <c r="C203" s="363"/>
      <c r="D203" s="363"/>
      <c r="E203" s="363"/>
      <c r="F203" s="363"/>
      <c r="G203" s="363"/>
      <c r="H203" s="363"/>
      <c r="I203" s="363"/>
      <c r="J203" s="363"/>
      <c r="K203" s="363"/>
      <c r="L203" s="363"/>
      <c r="M203" s="363"/>
      <c r="N203" s="363"/>
      <c r="O203" s="363"/>
    </row>
    <row r="204" spans="1:15" ht="15.75" customHeight="1">
      <c r="A204" s="364"/>
      <c r="C204" s="363"/>
      <c r="D204" s="363"/>
      <c r="E204" s="363"/>
      <c r="F204" s="363"/>
      <c r="G204" s="363"/>
      <c r="H204" s="363"/>
      <c r="I204" s="363"/>
      <c r="J204" s="363"/>
      <c r="K204" s="363"/>
      <c r="L204" s="363"/>
      <c r="M204" s="363"/>
      <c r="N204" s="363"/>
      <c r="O204" s="363"/>
    </row>
    <row r="205" spans="1:15" ht="15.75" customHeight="1">
      <c r="A205" s="364"/>
      <c r="C205" s="363"/>
      <c r="D205" s="363"/>
      <c r="E205" s="363"/>
      <c r="F205" s="363"/>
      <c r="G205" s="363"/>
      <c r="H205" s="363"/>
      <c r="I205" s="363"/>
      <c r="J205" s="363"/>
      <c r="K205" s="363"/>
      <c r="L205" s="363"/>
      <c r="M205" s="363"/>
      <c r="N205" s="363"/>
      <c r="O205" s="363"/>
    </row>
    <row r="206" spans="1:15" ht="15.75" customHeight="1">
      <c r="A206" s="364"/>
      <c r="C206" s="363"/>
      <c r="D206" s="363"/>
      <c r="E206" s="363"/>
      <c r="F206" s="363"/>
      <c r="G206" s="363"/>
      <c r="H206" s="363"/>
      <c r="I206" s="363"/>
      <c r="J206" s="363"/>
      <c r="K206" s="363"/>
      <c r="L206" s="363"/>
      <c r="M206" s="363"/>
      <c r="N206" s="363"/>
      <c r="O206" s="363"/>
    </row>
    <row r="207" spans="1:15" ht="15.75" customHeight="1">
      <c r="A207" s="364"/>
      <c r="C207" s="363"/>
      <c r="D207" s="363"/>
      <c r="E207" s="363"/>
      <c r="F207" s="363"/>
      <c r="G207" s="363"/>
      <c r="H207" s="363"/>
      <c r="I207" s="363"/>
      <c r="J207" s="363"/>
      <c r="K207" s="363"/>
      <c r="L207" s="363"/>
      <c r="M207" s="363"/>
      <c r="N207" s="363"/>
      <c r="O207" s="363"/>
    </row>
    <row r="208" spans="1:15" ht="15.75" customHeight="1">
      <c r="A208" s="364"/>
      <c r="C208" s="363"/>
      <c r="D208" s="363"/>
      <c r="E208" s="363"/>
      <c r="F208" s="363"/>
      <c r="G208" s="363"/>
      <c r="H208" s="363"/>
      <c r="I208" s="363"/>
      <c r="J208" s="363"/>
      <c r="K208" s="363"/>
      <c r="L208" s="363"/>
      <c r="M208" s="363"/>
      <c r="N208" s="363"/>
      <c r="O208" s="363"/>
    </row>
    <row r="209" spans="1:15" ht="15.75" customHeight="1">
      <c r="A209" s="364"/>
      <c r="C209" s="363"/>
      <c r="D209" s="363"/>
      <c r="E209" s="363"/>
      <c r="F209" s="363"/>
      <c r="G209" s="363"/>
      <c r="H209" s="363"/>
      <c r="I209" s="363"/>
      <c r="J209" s="363"/>
      <c r="K209" s="363"/>
      <c r="L209" s="363"/>
      <c r="M209" s="363"/>
      <c r="N209" s="363"/>
      <c r="O209" s="363"/>
    </row>
    <row r="210" spans="1:15" ht="15.75" customHeight="1">
      <c r="A210" s="364"/>
      <c r="C210" s="363"/>
      <c r="D210" s="363"/>
      <c r="E210" s="363"/>
      <c r="F210" s="363"/>
      <c r="G210" s="363"/>
      <c r="H210" s="363"/>
      <c r="I210" s="363"/>
      <c r="J210" s="363"/>
      <c r="K210" s="363"/>
      <c r="L210" s="363"/>
      <c r="M210" s="363"/>
      <c r="N210" s="363"/>
      <c r="O210" s="363"/>
    </row>
    <row r="211" spans="1:15" ht="15.75" customHeight="1">
      <c r="A211" s="364"/>
      <c r="C211" s="363"/>
      <c r="D211" s="363"/>
      <c r="E211" s="363"/>
      <c r="F211" s="363"/>
      <c r="G211" s="363"/>
      <c r="H211" s="363"/>
      <c r="I211" s="363"/>
      <c r="J211" s="363"/>
      <c r="K211" s="363"/>
      <c r="L211" s="363"/>
      <c r="M211" s="363"/>
      <c r="N211" s="363"/>
      <c r="O211" s="363"/>
    </row>
    <row r="212" spans="1:15" ht="15.75" customHeight="1">
      <c r="A212" s="364"/>
      <c r="C212" s="363"/>
      <c r="D212" s="363"/>
      <c r="E212" s="363"/>
      <c r="F212" s="363"/>
      <c r="G212" s="363"/>
      <c r="H212" s="363"/>
      <c r="I212" s="363"/>
      <c r="J212" s="363"/>
      <c r="K212" s="363"/>
      <c r="L212" s="363"/>
      <c r="M212" s="363"/>
      <c r="N212" s="363"/>
      <c r="O212" s="363"/>
    </row>
    <row r="213" spans="1:15" ht="15.75" customHeight="1">
      <c r="A213" s="364"/>
      <c r="C213" s="363"/>
      <c r="D213" s="363"/>
      <c r="E213" s="363"/>
      <c r="F213" s="363"/>
      <c r="G213" s="363"/>
      <c r="H213" s="363"/>
      <c r="I213" s="363"/>
      <c r="J213" s="363"/>
      <c r="K213" s="363"/>
      <c r="L213" s="363"/>
      <c r="M213" s="363"/>
      <c r="N213" s="363"/>
      <c r="O213" s="363"/>
    </row>
    <row r="214" spans="1:15" ht="15.75" customHeight="1">
      <c r="A214" s="364"/>
      <c r="C214" s="363"/>
      <c r="D214" s="363"/>
      <c r="E214" s="363"/>
      <c r="F214" s="363"/>
      <c r="G214" s="363"/>
      <c r="H214" s="363"/>
      <c r="I214" s="363"/>
      <c r="J214" s="363"/>
      <c r="K214" s="363"/>
      <c r="L214" s="363"/>
      <c r="M214" s="363"/>
      <c r="N214" s="363"/>
      <c r="O214" s="363"/>
    </row>
    <row r="215" spans="1:15" ht="15.75" customHeight="1">
      <c r="A215" s="364"/>
      <c r="C215" s="363"/>
      <c r="D215" s="363"/>
      <c r="E215" s="363"/>
      <c r="F215" s="363"/>
      <c r="G215" s="363"/>
      <c r="H215" s="363"/>
      <c r="I215" s="363"/>
      <c r="J215" s="363"/>
      <c r="K215" s="363"/>
      <c r="L215" s="363"/>
      <c r="M215" s="363"/>
      <c r="N215" s="363"/>
      <c r="O215" s="363"/>
    </row>
    <row r="216" spans="1:15" ht="15.75" customHeight="1">
      <c r="A216" s="364"/>
      <c r="C216" s="363"/>
      <c r="D216" s="363"/>
      <c r="E216" s="363"/>
      <c r="F216" s="363"/>
      <c r="G216" s="363"/>
      <c r="H216" s="363"/>
      <c r="I216" s="363"/>
      <c r="J216" s="363"/>
      <c r="K216" s="363"/>
      <c r="L216" s="363"/>
      <c r="M216" s="363"/>
      <c r="N216" s="363"/>
      <c r="O216" s="363"/>
    </row>
    <row r="217" spans="1:15" ht="15.75" customHeight="1">
      <c r="A217" s="364"/>
      <c r="C217" s="363"/>
      <c r="D217" s="363"/>
      <c r="E217" s="363"/>
      <c r="F217" s="363"/>
      <c r="G217" s="363"/>
      <c r="H217" s="363"/>
      <c r="I217" s="363"/>
      <c r="J217" s="363"/>
      <c r="K217" s="363"/>
      <c r="L217" s="363"/>
      <c r="M217" s="363"/>
      <c r="N217" s="363"/>
      <c r="O217" s="363"/>
    </row>
    <row r="218" spans="1:15" ht="15.75" customHeight="1">
      <c r="A218" s="364"/>
      <c r="C218" s="363"/>
      <c r="D218" s="363"/>
      <c r="E218" s="363"/>
      <c r="F218" s="363"/>
      <c r="G218" s="363"/>
      <c r="H218" s="363"/>
      <c r="I218" s="363"/>
      <c r="J218" s="363"/>
      <c r="K218" s="363"/>
      <c r="L218" s="363"/>
      <c r="M218" s="363"/>
      <c r="N218" s="363"/>
      <c r="O218" s="363"/>
    </row>
    <row r="219" spans="1:15" ht="15.75" customHeight="1">
      <c r="A219" s="364"/>
      <c r="C219" s="363"/>
      <c r="D219" s="363"/>
      <c r="E219" s="363"/>
      <c r="F219" s="363"/>
      <c r="G219" s="363"/>
      <c r="H219" s="363"/>
      <c r="I219" s="363"/>
      <c r="J219" s="363"/>
      <c r="K219" s="363"/>
      <c r="L219" s="363"/>
      <c r="M219" s="363"/>
      <c r="N219" s="363"/>
      <c r="O219" s="363"/>
    </row>
    <row r="220" spans="1:15" ht="15.75" customHeight="1">
      <c r="A220" s="364"/>
      <c r="C220" s="363"/>
      <c r="D220" s="363"/>
      <c r="E220" s="363"/>
      <c r="F220" s="363"/>
      <c r="G220" s="363"/>
      <c r="H220" s="363"/>
      <c r="I220" s="363"/>
      <c r="J220" s="363"/>
      <c r="K220" s="363"/>
      <c r="L220" s="363"/>
      <c r="M220" s="363"/>
      <c r="N220" s="363"/>
      <c r="O220" s="363"/>
    </row>
    <row r="221" spans="1:15" ht="15.75" customHeight="1">
      <c r="A221" s="364"/>
      <c r="C221" s="363"/>
      <c r="D221" s="363"/>
      <c r="E221" s="363"/>
      <c r="F221" s="363"/>
      <c r="G221" s="363"/>
      <c r="H221" s="363"/>
      <c r="I221" s="363"/>
      <c r="J221" s="363"/>
      <c r="K221" s="363"/>
      <c r="L221" s="363"/>
      <c r="M221" s="363"/>
      <c r="N221" s="363"/>
      <c r="O221" s="363"/>
    </row>
    <row r="222" spans="1:15" ht="15.75" customHeight="1"/>
    <row r="223" spans="1:15" ht="15.75" customHeight="1"/>
    <row r="224" spans="1:15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18">
    <mergeCell ref="B1:C1"/>
    <mergeCell ref="B2:L2"/>
    <mergeCell ref="B4:C4"/>
    <mergeCell ref="B6:C6"/>
    <mergeCell ref="D6:G6"/>
    <mergeCell ref="J6:L6"/>
    <mergeCell ref="D7:L7"/>
    <mergeCell ref="B10:C10"/>
    <mergeCell ref="D10:G10"/>
    <mergeCell ref="C12:L12"/>
    <mergeCell ref="B14:B20"/>
    <mergeCell ref="B7:C7"/>
    <mergeCell ref="B8:C8"/>
    <mergeCell ref="D8:G8"/>
    <mergeCell ref="I8:L8"/>
    <mergeCell ref="B9:C9"/>
    <mergeCell ref="D9:G9"/>
    <mergeCell ref="J9:L9"/>
  </mergeCells>
  <conditionalFormatting sqref="C14:C19">
    <cfRule type="expression" dxfId="82" priority="31">
      <formula>$E$14&gt;0</formula>
    </cfRule>
    <cfRule type="expression" dxfId="81" priority="32">
      <formula>$C$14&gt;0</formula>
    </cfRule>
  </conditionalFormatting>
  <conditionalFormatting sqref="E14:E18">
    <cfRule type="cellIs" dxfId="80" priority="45" operator="greaterThan">
      <formula>0</formula>
    </cfRule>
  </conditionalFormatting>
  <conditionalFormatting sqref="E19">
    <cfRule type="cellIs" dxfId="79" priority="50" operator="greaterThan">
      <formula>0</formula>
    </cfRule>
  </conditionalFormatting>
  <conditionalFormatting sqref="H14">
    <cfRule type="expression" dxfId="78" priority="6">
      <formula>$K$14&gt;0</formula>
    </cfRule>
  </conditionalFormatting>
  <conditionalFormatting sqref="H15:H19">
    <cfRule type="expression" dxfId="77" priority="12">
      <formula>$K$15&gt;0</formula>
    </cfRule>
  </conditionalFormatting>
  <conditionalFormatting sqref="I14:I15">
    <cfRule type="cellIs" dxfId="76" priority="51" operator="greaterThan">
      <formula>0</formula>
    </cfRule>
  </conditionalFormatting>
  <conditionalFormatting sqref="I16:I19">
    <cfRule type="cellIs" dxfId="75" priority="61" operator="greaterThan">
      <formula>0</formula>
    </cfRule>
  </conditionalFormatting>
  <conditionalFormatting sqref="K14:K19">
    <cfRule type="cellIs" dxfId="74" priority="1" operator="greaterThan">
      <formula>0</formula>
    </cfRule>
  </conditionalFormatting>
  <conditionalFormatting sqref="M14">
    <cfRule type="expression" dxfId="73" priority="19">
      <formula>$K$14&gt;0</formula>
    </cfRule>
  </conditionalFormatting>
  <conditionalFormatting sqref="M15">
    <cfRule type="expression" dxfId="72" priority="24">
      <formula>$K$15&gt;0</formula>
    </cfRule>
  </conditionalFormatting>
  <conditionalFormatting sqref="M16:M19">
    <cfRule type="expression" dxfId="71" priority="25">
      <formula>$K$16&gt;0</formula>
    </cfRule>
  </conditionalFormatting>
  <printOptions horizontalCentered="1"/>
  <pageMargins left="0.25" right="0.25" top="0.75" bottom="0.75" header="0" footer="0"/>
  <pageSetup paperSize="9" fitToHeight="0" orientation="landscape"/>
  <headerFooter>
    <oddFooter>&amp;C&amp;A » Página -&amp;P  de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Z871"/>
  <sheetViews>
    <sheetView topLeftCell="A32" zoomScale="80" zoomScaleNormal="80" workbookViewId="0">
      <selection activeCell="AB44" sqref="AB44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2.42578125" customWidth="1"/>
    <col min="7" max="7" width="15.5703125" customWidth="1"/>
    <col min="8" max="8" width="17.7109375" customWidth="1"/>
    <col min="9" max="9" width="22.140625" customWidth="1"/>
    <col min="10" max="10" width="27.425781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20.2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1.75" customHeight="1">
      <c r="A3" s="397"/>
      <c r="B3" s="920" t="str">
        <f>'1-ABA-DE-CARREGAMENTO'!C33</f>
        <v>5174-10_PORTEIRO_44hs_diurno_seg-a-sex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1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1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1.2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5.7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5.7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CAÇAPAVA-DO-SUL__CS</v>
      </c>
      <c r="J9" s="771"/>
      <c r="K9" s="401"/>
    </row>
    <row r="10" spans="1:11" ht="15.7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'1-ABA-DE-CARREGAMENTO'!E35</f>
        <v>RS000040/2025</v>
      </c>
      <c r="J10" s="771"/>
      <c r="K10" s="401"/>
    </row>
    <row r="11" spans="1:11" ht="15.7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'1-ABA-DE-CARREGAMENTO'!E94</f>
        <v>36</v>
      </c>
      <c r="J11" s="771"/>
      <c r="K11" s="401"/>
    </row>
    <row r="12" spans="1:11" ht="15.7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7.6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6" t="s">
        <v>623</v>
      </c>
      <c r="H13" s="771"/>
      <c r="I13" s="915" t="s">
        <v>282</v>
      </c>
      <c r="J13" s="771"/>
      <c r="K13" s="407"/>
    </row>
    <row r="14" spans="1:11" ht="15.7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5.7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5.7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5.75" customHeight="1" collapsed="1">
      <c r="A17" s="397"/>
      <c r="B17" s="901" t="str">
        <f>B3</f>
        <v>5174-10_PORTEIRO_44hs_diurno_seg-a-sex</v>
      </c>
      <c r="C17" s="770"/>
      <c r="D17" s="770"/>
      <c r="E17" s="770"/>
      <c r="F17" s="771"/>
      <c r="G17" s="899" t="s">
        <v>284</v>
      </c>
      <c r="H17" s="771"/>
      <c r="I17" s="900">
        <f>'1-ABA-DE-CARREGAMENTO'!C92</f>
        <v>0</v>
      </c>
      <c r="J17" s="771"/>
      <c r="K17" s="408"/>
    </row>
    <row r="18" spans="1:11" ht="15.7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5.75" hidden="1" customHeight="1" outlineLevel="1">
      <c r="A19" s="397"/>
      <c r="B19" s="901" t="s">
        <v>410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5.7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5.7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32.2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5.7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5.75" customHeight="1">
      <c r="A24" s="397"/>
      <c r="B24" s="925" t="s">
        <v>411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.7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5.7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927" t="str">
        <f>'1-ABA-DE-CARREGAMENTO'!C33</f>
        <v>5174-10_PORTEIRO_44hs_diurno_seg-a-sex</v>
      </c>
      <c r="J27" s="928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931" t="str">
        <f>LEFT(I27,7)</f>
        <v>5174-10</v>
      </c>
      <c r="J28" s="898"/>
      <c r="K28" s="415"/>
    </row>
    <row r="29" spans="1:11" ht="31.5" customHeight="1">
      <c r="A29" s="397"/>
      <c r="B29" s="683">
        <v>3</v>
      </c>
      <c r="C29" s="902" t="s">
        <v>294</v>
      </c>
      <c r="D29" s="903"/>
      <c r="E29" s="698">
        <v>220</v>
      </c>
      <c r="F29" s="687">
        <f>'1-ABA-DE-CARREGAMENTO'!E37</f>
        <v>1991.06</v>
      </c>
      <c r="G29" s="686" t="s">
        <v>295</v>
      </c>
      <c r="H29" s="685">
        <f>'1-ABA-DE-CARREGAMENTO'!E52</f>
        <v>220</v>
      </c>
      <c r="I29" s="904">
        <f>F29/E29*H29</f>
        <v>1991.06</v>
      </c>
      <c r="J29" s="898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905" t="s">
        <v>630</v>
      </c>
      <c r="J30" s="898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905" t="str">
        <f>'1-ABA-DE-CARREGAMENTO'!E36</f>
        <v>01 de JANEIRO</v>
      </c>
      <c r="J31" s="898"/>
      <c r="K31" s="419"/>
    </row>
    <row r="32" spans="1:11" ht="20.100000000000001" customHeight="1">
      <c r="A32" s="397"/>
      <c r="B32" s="420">
        <v>6</v>
      </c>
      <c r="C32" s="909" t="s">
        <v>642</v>
      </c>
      <c r="D32" s="770"/>
      <c r="E32" s="770"/>
      <c r="F32" s="770"/>
      <c r="G32" s="770"/>
      <c r="H32" s="771"/>
      <c r="I32" s="910">
        <f>I29/H29</f>
        <v>9.050272727272727</v>
      </c>
      <c r="J32" s="898"/>
      <c r="K32" s="421"/>
    </row>
    <row r="33" spans="1:11" ht="20.100000000000001" customHeight="1">
      <c r="A33" s="397"/>
      <c r="B33" s="422">
        <v>7</v>
      </c>
      <c r="C33" s="891" t="s">
        <v>298</v>
      </c>
      <c r="D33" s="892"/>
      <c r="E33" s="892"/>
      <c r="F33" s="892"/>
      <c r="G33" s="892"/>
      <c r="H33" s="893"/>
      <c r="I33" s="894">
        <f>'1-ABA-DE-CARREGAMENTO'!C93</f>
        <v>1</v>
      </c>
      <c r="J33" s="895"/>
      <c r="K33" s="423"/>
    </row>
    <row r="34" spans="1:11" ht="20.100000000000001" customHeight="1">
      <c r="A34" s="397"/>
      <c r="B34" s="420">
        <v>8</v>
      </c>
      <c r="C34" s="896" t="s">
        <v>641</v>
      </c>
      <c r="D34" s="852"/>
      <c r="E34" s="852"/>
      <c r="F34" s="852"/>
      <c r="G34" s="852"/>
      <c r="H34" s="856"/>
      <c r="I34" s="897">
        <f>'1-ABA-DE-CARREGAMENTO'!E42</f>
        <v>1518</v>
      </c>
      <c r="J34" s="898"/>
      <c r="K34" s="424"/>
    </row>
    <row r="35" spans="1:11" ht="6" customHeight="1">
      <c r="A35" s="397"/>
      <c r="B35" s="873"/>
      <c r="C35" s="770"/>
      <c r="D35" s="770"/>
      <c r="E35" s="770"/>
      <c r="F35" s="770"/>
      <c r="G35" s="770"/>
      <c r="H35" s="770"/>
      <c r="I35" s="770"/>
      <c r="J35" s="771"/>
      <c r="K35" s="281"/>
    </row>
    <row r="36" spans="1:11" ht="30" customHeight="1">
      <c r="A36" s="397"/>
      <c r="B36" s="865" t="s">
        <v>300</v>
      </c>
      <c r="C36" s="770"/>
      <c r="D36" s="770"/>
      <c r="E36" s="770"/>
      <c r="F36" s="770"/>
      <c r="G36" s="770"/>
      <c r="H36" s="770"/>
      <c r="I36" s="770"/>
      <c r="J36" s="771"/>
      <c r="K36" s="425"/>
    </row>
    <row r="37" spans="1:11" ht="6" customHeight="1">
      <c r="A37" s="397"/>
      <c r="B37" s="887"/>
      <c r="C37" s="770"/>
      <c r="D37" s="770"/>
      <c r="E37" s="770"/>
      <c r="F37" s="770"/>
      <c r="G37" s="770"/>
      <c r="H37" s="770"/>
      <c r="I37" s="770"/>
      <c r="J37" s="771"/>
      <c r="K37" s="426"/>
    </row>
    <row r="38" spans="1:11" ht="16.5" customHeight="1">
      <c r="A38" s="397"/>
      <c r="B38" s="888" t="s">
        <v>301</v>
      </c>
      <c r="C38" s="770"/>
      <c r="D38" s="770"/>
      <c r="E38" s="770"/>
      <c r="F38" s="770"/>
      <c r="G38" s="770"/>
      <c r="H38" s="770"/>
      <c r="I38" s="770"/>
      <c r="J38" s="771"/>
      <c r="K38" s="427"/>
    </row>
    <row r="39" spans="1:11" ht="23.1" customHeight="1">
      <c r="A39" s="428"/>
      <c r="B39" s="429">
        <v>1</v>
      </c>
      <c r="C39" s="889" t="s">
        <v>302</v>
      </c>
      <c r="D39" s="770"/>
      <c r="E39" s="770"/>
      <c r="F39" s="770"/>
      <c r="G39" s="770"/>
      <c r="H39" s="771"/>
      <c r="I39" s="430" t="s">
        <v>303</v>
      </c>
      <c r="J39" s="677" t="s">
        <v>625</v>
      </c>
      <c r="K39" s="406"/>
    </row>
    <row r="40" spans="1:11" ht="18" customHeight="1">
      <c r="A40" s="397"/>
      <c r="B40" s="404" t="s">
        <v>272</v>
      </c>
      <c r="C40" s="843" t="s">
        <v>305</v>
      </c>
      <c r="D40" s="770"/>
      <c r="E40" s="770"/>
      <c r="F40" s="771"/>
      <c r="G40" s="431" t="s">
        <v>93</v>
      </c>
      <c r="H40" s="432">
        <f>'1-ABA-DE-CARREGAMENTO'!E52</f>
        <v>220</v>
      </c>
      <c r="I40" s="431"/>
      <c r="J40" s="433">
        <f>I29*I33</f>
        <v>1991.06</v>
      </c>
      <c r="K40" s="434"/>
    </row>
    <row r="41" spans="1:11" ht="18" customHeight="1">
      <c r="A41" s="397"/>
      <c r="B41" s="404" t="s">
        <v>274</v>
      </c>
      <c r="C41" s="843" t="s">
        <v>412</v>
      </c>
      <c r="D41" s="770"/>
      <c r="E41" s="770"/>
      <c r="F41" s="890" t="str">
        <f>'1-ABA-DE-CARREGAMENTO'!E38</f>
        <v>SEM ADICIONAL DE FUNÇÃO</v>
      </c>
      <c r="G41" s="770"/>
      <c r="H41" s="771"/>
      <c r="I41" s="566">
        <f>'1-ABA-DE-CARREGAMENTO'!E39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43" t="s">
        <v>656</v>
      </c>
      <c r="D42" s="770"/>
      <c r="E42" s="770"/>
      <c r="F42" s="770"/>
      <c r="G42" s="770"/>
      <c r="H42" s="771"/>
      <c r="I42" s="529">
        <f>'1-ABA-DE-CARREGAMENTO'!E44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3" t="s">
        <v>413</v>
      </c>
      <c r="D43" s="770"/>
      <c r="E43" s="770"/>
      <c r="F43" s="770"/>
      <c r="G43" s="890" t="str">
        <f>'1-ABA-DE-CARREGAMENTO'!E40</f>
        <v>SEM ADICIONAL DE RISCO</v>
      </c>
      <c r="H43" s="771"/>
      <c r="I43" s="567">
        <f>'1-ABA-DE-CARREGAMENTO'!E41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307</v>
      </c>
      <c r="C44" s="843" t="s">
        <v>317</v>
      </c>
      <c r="D44" s="770"/>
      <c r="E44" s="770"/>
      <c r="F44" s="770"/>
      <c r="G44" s="770"/>
      <c r="H44" s="770"/>
      <c r="I44" s="771"/>
      <c r="J44" s="433">
        <v>0</v>
      </c>
      <c r="K44" s="437"/>
    </row>
    <row r="45" spans="1:11" ht="13.5" customHeight="1">
      <c r="A45" s="397"/>
      <c r="B45" s="886" t="s">
        <v>318</v>
      </c>
      <c r="C45" s="770"/>
      <c r="D45" s="770"/>
      <c r="E45" s="770"/>
      <c r="F45" s="770"/>
      <c r="G45" s="770"/>
      <c r="H45" s="770"/>
      <c r="I45" s="771"/>
      <c r="J45" s="438">
        <f>SUM(J40:J44)</f>
        <v>1991.06</v>
      </c>
      <c r="K45" s="439"/>
    </row>
    <row r="46" spans="1:11" ht="2.1" hidden="1" customHeight="1">
      <c r="A46" s="397"/>
      <c r="B46" s="440"/>
      <c r="C46" s="882"/>
      <c r="D46" s="770"/>
      <c r="E46" s="770"/>
      <c r="F46" s="770"/>
      <c r="G46" s="770"/>
      <c r="H46" s="770"/>
      <c r="I46" s="771"/>
      <c r="J46" s="441"/>
      <c r="K46" s="439"/>
    </row>
    <row r="47" spans="1:11" ht="6" customHeight="1">
      <c r="A47" s="397"/>
      <c r="B47" s="874"/>
      <c r="C47" s="770"/>
      <c r="D47" s="770"/>
      <c r="E47" s="770"/>
      <c r="F47" s="770"/>
      <c r="G47" s="770"/>
      <c r="H47" s="770"/>
      <c r="I47" s="770"/>
      <c r="J47" s="771"/>
      <c r="K47" s="407"/>
    </row>
    <row r="48" spans="1:11" ht="48" customHeight="1">
      <c r="A48" s="397"/>
      <c r="B48" s="881" t="s">
        <v>414</v>
      </c>
      <c r="C48" s="770"/>
      <c r="D48" s="770"/>
      <c r="E48" s="770"/>
      <c r="F48" s="770"/>
      <c r="G48" s="770"/>
      <c r="H48" s="770"/>
      <c r="I48" s="771"/>
      <c r="J48" s="442">
        <f>J45</f>
        <v>1991.06</v>
      </c>
      <c r="K48" s="443"/>
    </row>
    <row r="49" spans="1:11" ht="6" customHeight="1">
      <c r="A49" s="397"/>
      <c r="B49" s="882"/>
      <c r="C49" s="770"/>
      <c r="D49" s="770"/>
      <c r="E49" s="770"/>
      <c r="F49" s="770"/>
      <c r="G49" s="770"/>
      <c r="H49" s="770"/>
      <c r="I49" s="770"/>
      <c r="J49" s="771"/>
      <c r="K49" s="444"/>
    </row>
    <row r="50" spans="1:11" ht="16.5" customHeight="1">
      <c r="A50" s="397"/>
      <c r="B50" s="883" t="s">
        <v>661</v>
      </c>
      <c r="C50" s="770"/>
      <c r="D50" s="770"/>
      <c r="E50" s="770"/>
      <c r="F50" s="770"/>
      <c r="G50" s="770"/>
      <c r="H50" s="770"/>
      <c r="I50" s="770"/>
      <c r="J50" s="771"/>
      <c r="K50" s="445"/>
    </row>
    <row r="51" spans="1:11" ht="6" customHeight="1">
      <c r="A51" s="397"/>
      <c r="B51" s="882"/>
      <c r="C51" s="770"/>
      <c r="D51" s="770"/>
      <c r="E51" s="770"/>
      <c r="F51" s="770"/>
      <c r="G51" s="770"/>
      <c r="H51" s="770"/>
      <c r="I51" s="770"/>
      <c r="J51" s="771"/>
      <c r="K51" s="444"/>
    </row>
    <row r="52" spans="1:11" ht="33" customHeight="1">
      <c r="A52" s="397"/>
      <c r="B52" s="884" t="s">
        <v>320</v>
      </c>
      <c r="C52" s="770"/>
      <c r="D52" s="770"/>
      <c r="E52" s="770"/>
      <c r="F52" s="770"/>
      <c r="G52" s="770"/>
      <c r="H52" s="770"/>
      <c r="I52" s="770"/>
      <c r="J52" s="771"/>
      <c r="K52" s="446"/>
    </row>
    <row r="53" spans="1:11" ht="18" customHeight="1">
      <c r="A53" s="397"/>
      <c r="B53" s="885" t="s">
        <v>415</v>
      </c>
      <c r="C53" s="770"/>
      <c r="D53" s="770"/>
      <c r="E53" s="770"/>
      <c r="F53" s="770"/>
      <c r="G53" s="770"/>
      <c r="H53" s="770"/>
      <c r="I53" s="770"/>
      <c r="J53" s="771"/>
      <c r="K53" s="447"/>
    </row>
    <row r="54" spans="1:11" ht="21.75" customHeight="1">
      <c r="A54" s="397"/>
      <c r="B54" s="448" t="s">
        <v>321</v>
      </c>
      <c r="C54" s="860" t="s">
        <v>416</v>
      </c>
      <c r="D54" s="770"/>
      <c r="E54" s="770"/>
      <c r="F54" s="770"/>
      <c r="G54" s="770"/>
      <c r="H54" s="770"/>
      <c r="I54" s="771"/>
      <c r="J54" s="449" t="s">
        <v>322</v>
      </c>
      <c r="K54" s="450"/>
    </row>
    <row r="55" spans="1:11" ht="31.5" customHeight="1">
      <c r="A55" s="397"/>
      <c r="B55" s="448" t="s">
        <v>272</v>
      </c>
      <c r="C55" s="861" t="s">
        <v>417</v>
      </c>
      <c r="D55" s="770"/>
      <c r="E55" s="770"/>
      <c r="F55" s="770"/>
      <c r="G55" s="770"/>
      <c r="H55" s="771"/>
      <c r="I55" s="451">
        <v>8.3299999999999999E-2</v>
      </c>
      <c r="J55" s="452">
        <f>ROUND(J45*I55,2)</f>
        <v>165.86</v>
      </c>
      <c r="K55" s="453"/>
    </row>
    <row r="56" spans="1:11" ht="95.25" customHeight="1">
      <c r="A56" s="397"/>
      <c r="B56" s="448" t="s">
        <v>274</v>
      </c>
      <c r="C56" s="862" t="s">
        <v>418</v>
      </c>
      <c r="D56" s="770"/>
      <c r="E56" s="770"/>
      <c r="F56" s="770"/>
      <c r="G56" s="770"/>
      <c r="H56" s="771"/>
      <c r="I56" s="454">
        <v>3.0249999999999999E-2</v>
      </c>
      <c r="J56" s="452">
        <f>ROUND(J45*I56,2)</f>
        <v>60.23</v>
      </c>
      <c r="K56" s="453"/>
    </row>
    <row r="57" spans="1:11" ht="11.25" customHeight="1">
      <c r="A57" s="397"/>
      <c r="B57" s="863" t="s">
        <v>323</v>
      </c>
      <c r="C57" s="770"/>
      <c r="D57" s="770"/>
      <c r="E57" s="770"/>
      <c r="F57" s="770"/>
      <c r="G57" s="770"/>
      <c r="H57" s="770"/>
      <c r="I57" s="771"/>
      <c r="J57" s="455">
        <f>SUM(J55+J56)</f>
        <v>226.09</v>
      </c>
      <c r="K57" s="456"/>
    </row>
    <row r="58" spans="1:11" ht="6.75" customHeight="1">
      <c r="A58" s="397"/>
      <c r="B58" s="864"/>
      <c r="C58" s="770"/>
      <c r="D58" s="770"/>
      <c r="E58" s="770"/>
      <c r="F58" s="770"/>
      <c r="G58" s="770"/>
      <c r="H58" s="770"/>
      <c r="I58" s="770"/>
      <c r="J58" s="771"/>
      <c r="K58" s="457"/>
    </row>
    <row r="59" spans="1:11" ht="12.75" customHeight="1">
      <c r="A59" s="397"/>
      <c r="B59" s="865" t="s">
        <v>419</v>
      </c>
      <c r="C59" s="770"/>
      <c r="D59" s="770"/>
      <c r="E59" s="770"/>
      <c r="F59" s="770"/>
      <c r="G59" s="770"/>
      <c r="H59" s="770"/>
      <c r="I59" s="770"/>
      <c r="J59" s="771"/>
      <c r="K59" s="425"/>
    </row>
    <row r="60" spans="1:11" ht="6.75" customHeight="1">
      <c r="A60" s="397"/>
      <c r="B60" s="866"/>
      <c r="C60" s="770"/>
      <c r="D60" s="770"/>
      <c r="E60" s="770"/>
      <c r="F60" s="770"/>
      <c r="G60" s="770"/>
      <c r="H60" s="770"/>
      <c r="I60" s="770"/>
      <c r="J60" s="771"/>
      <c r="K60" s="425"/>
    </row>
    <row r="61" spans="1:11" ht="28.5" customHeight="1">
      <c r="A61" s="397"/>
      <c r="B61" s="867" t="s">
        <v>420</v>
      </c>
      <c r="C61" s="770"/>
      <c r="D61" s="770"/>
      <c r="E61" s="770"/>
      <c r="F61" s="770"/>
      <c r="G61" s="770"/>
      <c r="H61" s="770"/>
      <c r="I61" s="770"/>
      <c r="J61" s="771"/>
      <c r="K61" s="458"/>
    </row>
    <row r="62" spans="1:11" ht="24" customHeight="1">
      <c r="A62" s="397"/>
      <c r="B62" s="459" t="s">
        <v>324</v>
      </c>
      <c r="C62" s="876" t="s">
        <v>325</v>
      </c>
      <c r="D62" s="770"/>
      <c r="E62" s="770"/>
      <c r="F62" s="770"/>
      <c r="G62" s="770"/>
      <c r="H62" s="771"/>
      <c r="I62" s="460" t="s">
        <v>303</v>
      </c>
      <c r="J62" s="461" t="s">
        <v>326</v>
      </c>
      <c r="K62" s="450"/>
    </row>
    <row r="63" spans="1:11" ht="18" customHeight="1">
      <c r="A63" s="397"/>
      <c r="B63" s="462" t="s">
        <v>272</v>
      </c>
      <c r="C63" s="843" t="s">
        <v>327</v>
      </c>
      <c r="D63" s="770"/>
      <c r="E63" s="770"/>
      <c r="F63" s="770"/>
      <c r="G63" s="770"/>
      <c r="H63" s="771"/>
      <c r="I63" s="463">
        <v>0.2</v>
      </c>
      <c r="J63" s="464">
        <f>ROUND((J45+J57)*I63,2)</f>
        <v>443.43</v>
      </c>
      <c r="K63" s="456"/>
    </row>
    <row r="64" spans="1:11" ht="18" customHeight="1">
      <c r="A64" s="397"/>
      <c r="B64" s="462" t="s">
        <v>274</v>
      </c>
      <c r="C64" s="843" t="s">
        <v>328</v>
      </c>
      <c r="D64" s="770"/>
      <c r="E64" s="770"/>
      <c r="F64" s="770"/>
      <c r="G64" s="770"/>
      <c r="H64" s="771"/>
      <c r="I64" s="463">
        <v>2.5000000000000001E-2</v>
      </c>
      <c r="J64" s="464">
        <f>ROUND((J45+J57)*I64,2)</f>
        <v>55.43</v>
      </c>
      <c r="K64" s="456"/>
    </row>
    <row r="65" spans="1:11" ht="32.1" customHeight="1">
      <c r="A65" s="397"/>
      <c r="B65" s="462" t="s">
        <v>276</v>
      </c>
      <c r="C65" s="880" t="s">
        <v>684</v>
      </c>
      <c r="D65" s="771"/>
      <c r="E65" s="416" t="s">
        <v>329</v>
      </c>
      <c r="F65" s="465">
        <f>'1-ABA-DE-CARREGAMENTO'!E57</f>
        <v>0.03</v>
      </c>
      <c r="G65" s="416" t="s">
        <v>330</v>
      </c>
      <c r="H65" s="466">
        <f>'1-ABA-DE-CARREGAMENTO'!E58</f>
        <v>1</v>
      </c>
      <c r="I65" s="467">
        <f>ROUND((F65*H65),6)</f>
        <v>0.03</v>
      </c>
      <c r="J65" s="464">
        <f>ROUND((J45+J57)*I65,2)</f>
        <v>66.510000000000005</v>
      </c>
      <c r="K65" s="456"/>
    </row>
    <row r="66" spans="1:11" ht="18" customHeight="1">
      <c r="A66" s="397"/>
      <c r="B66" s="462" t="s">
        <v>278</v>
      </c>
      <c r="C66" s="843" t="s">
        <v>331</v>
      </c>
      <c r="D66" s="770"/>
      <c r="E66" s="770"/>
      <c r="F66" s="770"/>
      <c r="G66" s="770"/>
      <c r="H66" s="771"/>
      <c r="I66" s="463">
        <v>1.4999999999999999E-2</v>
      </c>
      <c r="J66" s="464">
        <f>ROUND((J45+J57)*I66,2)</f>
        <v>33.26</v>
      </c>
      <c r="K66" s="456"/>
    </row>
    <row r="67" spans="1:11" ht="18" customHeight="1">
      <c r="A67" s="397"/>
      <c r="B67" s="462" t="s">
        <v>306</v>
      </c>
      <c r="C67" s="843" t="s">
        <v>332</v>
      </c>
      <c r="D67" s="770"/>
      <c r="E67" s="770"/>
      <c r="F67" s="770"/>
      <c r="G67" s="770"/>
      <c r="H67" s="771"/>
      <c r="I67" s="463">
        <v>0.01</v>
      </c>
      <c r="J67" s="464">
        <f>ROUND((J45+J57)*I67,2)</f>
        <v>22.17</v>
      </c>
      <c r="K67" s="456"/>
    </row>
    <row r="68" spans="1:11" ht="18" customHeight="1">
      <c r="A68" s="397"/>
      <c r="B68" s="462" t="s">
        <v>307</v>
      </c>
      <c r="C68" s="843" t="s">
        <v>333</v>
      </c>
      <c r="D68" s="770"/>
      <c r="E68" s="770"/>
      <c r="F68" s="770"/>
      <c r="G68" s="770"/>
      <c r="H68" s="771"/>
      <c r="I68" s="463">
        <v>6.0000000000000001E-3</v>
      </c>
      <c r="J68" s="464">
        <f>ROUND((J45+J57)*I68,2)</f>
        <v>13.3</v>
      </c>
      <c r="K68" s="456"/>
    </row>
    <row r="69" spans="1:11" ht="18" customHeight="1">
      <c r="A69" s="397"/>
      <c r="B69" s="462" t="s">
        <v>308</v>
      </c>
      <c r="C69" s="843" t="s">
        <v>334</v>
      </c>
      <c r="D69" s="770"/>
      <c r="E69" s="770"/>
      <c r="F69" s="770"/>
      <c r="G69" s="770"/>
      <c r="H69" s="771"/>
      <c r="I69" s="463">
        <v>2E-3</v>
      </c>
      <c r="J69" s="464">
        <f>ROUND((J45+J57)*I69,2)</f>
        <v>4.43</v>
      </c>
      <c r="K69" s="456"/>
    </row>
    <row r="70" spans="1:11" ht="18" customHeight="1">
      <c r="A70" s="397"/>
      <c r="B70" s="462" t="s">
        <v>309</v>
      </c>
      <c r="C70" s="843" t="s">
        <v>335</v>
      </c>
      <c r="D70" s="770"/>
      <c r="E70" s="770"/>
      <c r="F70" s="770"/>
      <c r="G70" s="770"/>
      <c r="H70" s="771"/>
      <c r="I70" s="463">
        <v>0.08</v>
      </c>
      <c r="J70" s="464">
        <f>ROUND((J45+J57)*I70,2)</f>
        <v>177.37</v>
      </c>
      <c r="K70" s="456"/>
    </row>
    <row r="71" spans="1:11" ht="11.25" customHeight="1">
      <c r="A71" s="397"/>
      <c r="B71" s="846" t="s">
        <v>323</v>
      </c>
      <c r="C71" s="770"/>
      <c r="D71" s="770"/>
      <c r="E71" s="770"/>
      <c r="F71" s="770"/>
      <c r="G71" s="770"/>
      <c r="H71" s="771"/>
      <c r="I71" s="468">
        <f t="shared" ref="I71:J71" si="0">SUM(I63:I70)</f>
        <v>0.36800000000000005</v>
      </c>
      <c r="J71" s="455">
        <f t="shared" si="0"/>
        <v>815.89999999999986</v>
      </c>
      <c r="K71" s="456"/>
    </row>
    <row r="72" spans="1:11" ht="6.75" customHeight="1">
      <c r="A72" s="397"/>
      <c r="B72" s="469"/>
      <c r="C72" s="470"/>
      <c r="D72" s="470"/>
      <c r="E72" s="470"/>
      <c r="F72" s="470"/>
      <c r="G72" s="470"/>
      <c r="H72" s="470"/>
      <c r="I72" s="471"/>
      <c r="J72" s="472"/>
      <c r="K72" s="456"/>
    </row>
    <row r="73" spans="1:11" ht="23.25" customHeight="1">
      <c r="A73" s="397"/>
      <c r="B73" s="865" t="s">
        <v>336</v>
      </c>
      <c r="C73" s="770"/>
      <c r="D73" s="770"/>
      <c r="E73" s="770"/>
      <c r="F73" s="770"/>
      <c r="G73" s="770"/>
      <c r="H73" s="770"/>
      <c r="I73" s="770"/>
      <c r="J73" s="771"/>
      <c r="K73" s="425"/>
    </row>
    <row r="74" spans="1:11" ht="7.5" customHeight="1">
      <c r="A74" s="397"/>
      <c r="B74" s="873"/>
      <c r="C74" s="770"/>
      <c r="D74" s="770"/>
      <c r="E74" s="770"/>
      <c r="F74" s="770"/>
      <c r="G74" s="770"/>
      <c r="H74" s="770"/>
      <c r="I74" s="770"/>
      <c r="J74" s="771"/>
      <c r="K74" s="281"/>
    </row>
    <row r="75" spans="1:11" ht="19.5" customHeight="1">
      <c r="A75" s="397"/>
      <c r="B75" s="961" t="s">
        <v>337</v>
      </c>
      <c r="C75" s="770"/>
      <c r="D75" s="770"/>
      <c r="E75" s="770"/>
      <c r="F75" s="770"/>
      <c r="G75" s="770"/>
      <c r="H75" s="770"/>
      <c r="I75" s="770"/>
      <c r="J75" s="771"/>
      <c r="K75" s="447"/>
    </row>
    <row r="76" spans="1:11" ht="21" customHeight="1">
      <c r="A76" s="397"/>
      <c r="B76" s="473" t="s">
        <v>338</v>
      </c>
      <c r="C76" s="889" t="s">
        <v>339</v>
      </c>
      <c r="D76" s="770"/>
      <c r="E76" s="770"/>
      <c r="F76" s="770"/>
      <c r="G76" s="770"/>
      <c r="H76" s="770"/>
      <c r="I76" s="771"/>
      <c r="J76" s="474" t="s">
        <v>322</v>
      </c>
      <c r="K76" s="406"/>
    </row>
    <row r="77" spans="1:11" ht="20.100000000000001" customHeight="1">
      <c r="A77" s="397"/>
      <c r="B77" s="475" t="s">
        <v>272</v>
      </c>
      <c r="C77" s="880" t="s">
        <v>649</v>
      </c>
      <c r="D77" s="878"/>
      <c r="E77" s="878"/>
      <c r="F77" s="878"/>
      <c r="G77" s="878"/>
      <c r="H77" s="879"/>
      <c r="I77" s="709">
        <f>J40</f>
        <v>1991.06</v>
      </c>
      <c r="J77" s="476">
        <f>IF(ROUND((I78*I80*I79)-(J40*I81),2)&lt;0,0,ROUND((I78*I80*I79)-(J40*I81),2))</f>
        <v>56.54</v>
      </c>
      <c r="K77" s="456"/>
    </row>
    <row r="78" spans="1:11" ht="20.100000000000001" customHeight="1">
      <c r="A78" s="397"/>
      <c r="B78" s="475" t="s">
        <v>274</v>
      </c>
      <c r="C78" s="880" t="s">
        <v>664</v>
      </c>
      <c r="D78" s="878"/>
      <c r="E78" s="878"/>
      <c r="F78" s="878"/>
      <c r="G78" s="878"/>
      <c r="H78" s="878"/>
      <c r="I78" s="702">
        <f>'1-ABA-DE-CARREGAMENTO'!C72</f>
        <v>4</v>
      </c>
      <c r="J78" s="477" t="s">
        <v>285</v>
      </c>
      <c r="K78" s="437"/>
    </row>
    <row r="79" spans="1:11" ht="20.100000000000001" customHeight="1">
      <c r="A79" s="397"/>
      <c r="B79" s="475" t="s">
        <v>276</v>
      </c>
      <c r="C79" s="909" t="s">
        <v>645</v>
      </c>
      <c r="D79" s="878"/>
      <c r="E79" s="878"/>
      <c r="F79" s="878"/>
      <c r="G79" s="878"/>
      <c r="H79" s="879"/>
      <c r="I79" s="703">
        <f>'1-ABA-DE-CARREGAMENTO'!C73</f>
        <v>2</v>
      </c>
      <c r="J79" s="477" t="s">
        <v>285</v>
      </c>
      <c r="K79" s="437"/>
    </row>
    <row r="80" spans="1:11" ht="20.100000000000001" customHeight="1">
      <c r="A80" s="397"/>
      <c r="B80" s="475" t="s">
        <v>278</v>
      </c>
      <c r="C80" s="909" t="s">
        <v>646</v>
      </c>
      <c r="D80" s="878"/>
      <c r="E80" s="878"/>
      <c r="F80" s="878"/>
      <c r="G80" s="878"/>
      <c r="H80" s="704">
        <f>I78*I79*I80</f>
        <v>176</v>
      </c>
      <c r="I80" s="703">
        <f>'1-ABA-DE-CARREGAMENTO'!C62</f>
        <v>22</v>
      </c>
      <c r="J80" s="477" t="s">
        <v>285</v>
      </c>
      <c r="K80" s="437"/>
    </row>
    <row r="81" spans="1:11" ht="20.100000000000001" customHeight="1">
      <c r="A81" s="397"/>
      <c r="B81" s="475" t="s">
        <v>306</v>
      </c>
      <c r="C81" s="909" t="s">
        <v>665</v>
      </c>
      <c r="D81" s="878"/>
      <c r="E81" s="878"/>
      <c r="F81" s="878"/>
      <c r="G81" s="878"/>
      <c r="H81" s="704">
        <f>I81*J40</f>
        <v>119.46359999999999</v>
      </c>
      <c r="I81" s="705">
        <f>'1-ABA-DE-CARREGAMENTO'!C75</f>
        <v>0.06</v>
      </c>
      <c r="J81" s="478" t="s">
        <v>285</v>
      </c>
      <c r="K81" s="437"/>
    </row>
    <row r="82" spans="1:11" ht="20.100000000000001" customHeight="1">
      <c r="A82" s="397"/>
      <c r="B82" s="475" t="s">
        <v>307</v>
      </c>
      <c r="C82" s="880" t="s">
        <v>682</v>
      </c>
      <c r="D82" s="878"/>
      <c r="E82" s="878"/>
      <c r="F82" s="878"/>
      <c r="G82" s="878"/>
      <c r="H82" s="878"/>
      <c r="I82" s="878"/>
      <c r="J82" s="476">
        <f>ROUND(I83*I84,2)-ROUND((I83*I84)*I85,2)</f>
        <v>452.98</v>
      </c>
      <c r="K82" s="456"/>
    </row>
    <row r="83" spans="1:11" ht="20.100000000000001" customHeight="1">
      <c r="A83" s="397"/>
      <c r="B83" s="475" t="s">
        <v>308</v>
      </c>
      <c r="C83" s="880" t="s">
        <v>667</v>
      </c>
      <c r="D83" s="878"/>
      <c r="E83" s="878"/>
      <c r="F83" s="878"/>
      <c r="G83" s="878"/>
      <c r="H83" s="878"/>
      <c r="I83" s="706">
        <f>IF('1-ABA-DE-CARREGAMENTO'!E60&gt;0,'1-ABA-DE-CARREGAMENTO'!E60,'1-ABA-DE-CARREGAMENTO'!C63)</f>
        <v>25.42</v>
      </c>
      <c r="J83" s="479"/>
      <c r="K83" s="437"/>
    </row>
    <row r="84" spans="1:11" ht="20.100000000000001" customHeight="1">
      <c r="A84" s="397"/>
      <c r="B84" s="475" t="s">
        <v>309</v>
      </c>
      <c r="C84" s="909" t="s">
        <v>648</v>
      </c>
      <c r="D84" s="878"/>
      <c r="E84" s="878"/>
      <c r="F84" s="878"/>
      <c r="G84" s="878"/>
      <c r="H84" s="704">
        <f>I83*I84</f>
        <v>559.24</v>
      </c>
      <c r="I84" s="707">
        <f>'1-ABA-DE-CARREGAMENTO'!C62</f>
        <v>22</v>
      </c>
      <c r="J84" s="479"/>
      <c r="K84" s="437"/>
    </row>
    <row r="85" spans="1:11" ht="27" customHeight="1">
      <c r="A85" s="397"/>
      <c r="B85" s="462" t="s">
        <v>312</v>
      </c>
      <c r="C85" s="909" t="s">
        <v>668</v>
      </c>
      <c r="D85" s="878"/>
      <c r="E85" s="878"/>
      <c r="F85" s="878"/>
      <c r="G85" s="878"/>
      <c r="H85" s="704">
        <f>(I83*I84)*I85</f>
        <v>106.2556</v>
      </c>
      <c r="I85" s="705">
        <f>'1-ABA-DE-CARREGAMENTO'!C61</f>
        <v>0.19</v>
      </c>
      <c r="J85" s="568"/>
      <c r="K85" s="437"/>
    </row>
    <row r="86" spans="1:11" ht="20.100000000000001" customHeight="1">
      <c r="A86" s="397"/>
      <c r="B86" s="699" t="s">
        <v>315</v>
      </c>
      <c r="C86" s="880" t="s">
        <v>666</v>
      </c>
      <c r="D86" s="878"/>
      <c r="E86" s="878"/>
      <c r="F86" s="878"/>
      <c r="G86" s="878"/>
      <c r="H86" s="878"/>
      <c r="I86" s="879"/>
      <c r="J86" s="464">
        <f>'1-ABA-DE-CARREGAMENTO'!C76</f>
        <v>24.1</v>
      </c>
      <c r="K86" s="456"/>
    </row>
    <row r="87" spans="1:11" ht="20.100000000000001" customHeight="1">
      <c r="A87" s="397"/>
      <c r="B87" s="699" t="s">
        <v>316</v>
      </c>
      <c r="C87" s="963" t="s">
        <v>366</v>
      </c>
      <c r="D87" s="878"/>
      <c r="E87" s="878"/>
      <c r="F87" s="878"/>
      <c r="G87" s="878"/>
      <c r="H87" s="878"/>
      <c r="I87" s="878"/>
      <c r="J87" s="515">
        <v>0</v>
      </c>
      <c r="K87" s="480"/>
    </row>
    <row r="88" spans="1:11" ht="11.25" customHeight="1">
      <c r="A88" s="397"/>
      <c r="B88" s="481"/>
      <c r="C88" s="846" t="s">
        <v>323</v>
      </c>
      <c r="D88" s="770"/>
      <c r="E88" s="770"/>
      <c r="F88" s="770"/>
      <c r="G88" s="770"/>
      <c r="H88" s="770"/>
      <c r="I88" s="812"/>
      <c r="J88" s="455">
        <f>SUM(J77:J87)</f>
        <v>533.62</v>
      </c>
      <c r="K88" s="456"/>
    </row>
    <row r="89" spans="1:11" ht="7.5" customHeight="1">
      <c r="A89" s="397"/>
      <c r="B89" s="873"/>
      <c r="C89" s="770"/>
      <c r="D89" s="770"/>
      <c r="E89" s="770"/>
      <c r="F89" s="770"/>
      <c r="G89" s="770"/>
      <c r="H89" s="770"/>
      <c r="I89" s="770"/>
      <c r="J89" s="771"/>
      <c r="K89" s="281"/>
    </row>
    <row r="90" spans="1:11" ht="37.5" customHeight="1">
      <c r="A90" s="397"/>
      <c r="B90" s="865" t="s">
        <v>340</v>
      </c>
      <c r="C90" s="770"/>
      <c r="D90" s="770"/>
      <c r="E90" s="770"/>
      <c r="F90" s="770"/>
      <c r="G90" s="770"/>
      <c r="H90" s="770"/>
      <c r="I90" s="770"/>
      <c r="J90" s="771"/>
      <c r="K90" s="425"/>
    </row>
    <row r="91" spans="1:11" ht="7.5" customHeight="1">
      <c r="A91" s="397"/>
      <c r="B91" s="874"/>
      <c r="C91" s="770"/>
      <c r="D91" s="770"/>
      <c r="E91" s="770"/>
      <c r="F91" s="770"/>
      <c r="G91" s="770"/>
      <c r="H91" s="770"/>
      <c r="I91" s="770"/>
      <c r="J91" s="771"/>
      <c r="K91" s="407"/>
    </row>
    <row r="92" spans="1:11" ht="19.5" customHeight="1">
      <c r="A92" s="397"/>
      <c r="B92" s="875" t="s">
        <v>341</v>
      </c>
      <c r="C92" s="770"/>
      <c r="D92" s="770"/>
      <c r="E92" s="770"/>
      <c r="F92" s="770"/>
      <c r="G92" s="770"/>
      <c r="H92" s="770"/>
      <c r="I92" s="770"/>
      <c r="J92" s="771"/>
      <c r="K92" s="482"/>
    </row>
    <row r="93" spans="1:11" ht="15.75" customHeight="1">
      <c r="A93" s="397"/>
      <c r="B93" s="461">
        <v>2</v>
      </c>
      <c r="C93" s="876" t="s">
        <v>342</v>
      </c>
      <c r="D93" s="770"/>
      <c r="E93" s="770"/>
      <c r="F93" s="770"/>
      <c r="G93" s="770"/>
      <c r="H93" s="770"/>
      <c r="I93" s="771"/>
      <c r="J93" s="461" t="s">
        <v>322</v>
      </c>
      <c r="K93" s="450"/>
    </row>
    <row r="94" spans="1:11" ht="18" customHeight="1">
      <c r="A94" s="397"/>
      <c r="B94" s="712" t="s">
        <v>321</v>
      </c>
      <c r="C94" s="877" t="s">
        <v>683</v>
      </c>
      <c r="D94" s="878"/>
      <c r="E94" s="878"/>
      <c r="F94" s="878"/>
      <c r="G94" s="878"/>
      <c r="H94" s="878"/>
      <c r="I94" s="879"/>
      <c r="J94" s="483">
        <f>J57</f>
        <v>226.09</v>
      </c>
      <c r="K94" s="484"/>
    </row>
    <row r="95" spans="1:11" ht="18" customHeight="1">
      <c r="A95" s="397"/>
      <c r="B95" s="712" t="s">
        <v>324</v>
      </c>
      <c r="C95" s="877" t="s">
        <v>325</v>
      </c>
      <c r="D95" s="878"/>
      <c r="E95" s="878"/>
      <c r="F95" s="878"/>
      <c r="G95" s="878"/>
      <c r="H95" s="878"/>
      <c r="I95" s="879"/>
      <c r="J95" s="483">
        <f>J71</f>
        <v>815.89999999999986</v>
      </c>
      <c r="K95" s="484"/>
    </row>
    <row r="96" spans="1:11" ht="18" customHeight="1">
      <c r="A96" s="397"/>
      <c r="B96" s="712" t="s">
        <v>338</v>
      </c>
      <c r="C96" s="877" t="s">
        <v>339</v>
      </c>
      <c r="D96" s="878"/>
      <c r="E96" s="878"/>
      <c r="F96" s="878"/>
      <c r="G96" s="878"/>
      <c r="H96" s="878"/>
      <c r="I96" s="879"/>
      <c r="J96" s="483">
        <f>J88</f>
        <v>533.62</v>
      </c>
      <c r="K96" s="484"/>
    </row>
    <row r="97" spans="1:11" ht="11.25" customHeight="1">
      <c r="A97" s="397"/>
      <c r="B97" s="869" t="s">
        <v>323</v>
      </c>
      <c r="C97" s="770"/>
      <c r="D97" s="770"/>
      <c r="E97" s="770"/>
      <c r="F97" s="770"/>
      <c r="G97" s="770"/>
      <c r="H97" s="770"/>
      <c r="I97" s="771"/>
      <c r="J97" s="485">
        <f>SUM(J94+J95+J96)</f>
        <v>1575.6099999999997</v>
      </c>
      <c r="K97" s="484"/>
    </row>
    <row r="98" spans="1:11" ht="6" customHeight="1">
      <c r="A98" s="397"/>
      <c r="B98" s="870"/>
      <c r="C98" s="770"/>
      <c r="D98" s="770"/>
      <c r="E98" s="770"/>
      <c r="F98" s="770"/>
      <c r="G98" s="770"/>
      <c r="H98" s="770"/>
      <c r="I98" s="770"/>
      <c r="J98" s="771"/>
      <c r="K98" s="486"/>
    </row>
    <row r="99" spans="1:11" ht="21.75" customHeight="1">
      <c r="A99" s="397"/>
      <c r="B99" s="871" t="s">
        <v>343</v>
      </c>
      <c r="C99" s="770"/>
      <c r="D99" s="770"/>
      <c r="E99" s="770"/>
      <c r="F99" s="770"/>
      <c r="G99" s="770"/>
      <c r="H99" s="770"/>
      <c r="I99" s="770"/>
      <c r="J99" s="771"/>
      <c r="K99" s="487"/>
    </row>
    <row r="100" spans="1:11" ht="17.25" customHeight="1">
      <c r="A100" s="397"/>
      <c r="B100" s="473">
        <v>3</v>
      </c>
      <c r="C100" s="872" t="s">
        <v>344</v>
      </c>
      <c r="D100" s="770"/>
      <c r="E100" s="770"/>
      <c r="F100" s="770"/>
      <c r="G100" s="770"/>
      <c r="H100" s="770"/>
      <c r="I100" s="771"/>
      <c r="J100" s="473" t="s">
        <v>322</v>
      </c>
      <c r="K100" s="488"/>
    </row>
    <row r="101" spans="1:11" ht="49.5" customHeight="1">
      <c r="A101" s="397"/>
      <c r="B101" s="475" t="s">
        <v>272</v>
      </c>
      <c r="C101" s="843" t="s">
        <v>421</v>
      </c>
      <c r="D101" s="770"/>
      <c r="E101" s="770"/>
      <c r="F101" s="770"/>
      <c r="G101" s="770"/>
      <c r="H101" s="770"/>
      <c r="I101" s="771"/>
      <c r="J101" s="464">
        <f>ROUND((($J$45/12)+($J$55/12)+(J45/12/12)+($J$56/12))*(30/30)*0.05,2)</f>
        <v>9.93</v>
      </c>
      <c r="K101" s="456"/>
    </row>
    <row r="102" spans="1:11" ht="16.5" customHeight="1">
      <c r="A102" s="397"/>
      <c r="B102" s="475" t="s">
        <v>274</v>
      </c>
      <c r="C102" s="868" t="s">
        <v>345</v>
      </c>
      <c r="D102" s="770"/>
      <c r="E102" s="770"/>
      <c r="F102" s="770"/>
      <c r="G102" s="770"/>
      <c r="H102" s="770"/>
      <c r="I102" s="771"/>
      <c r="J102" s="464">
        <f>ROUND($I$70*J101,2)</f>
        <v>0.79</v>
      </c>
      <c r="K102" s="456"/>
    </row>
    <row r="103" spans="1:11" ht="97.5" customHeight="1">
      <c r="A103" s="397"/>
      <c r="B103" s="475" t="s">
        <v>276</v>
      </c>
      <c r="C103" s="956" t="s">
        <v>422</v>
      </c>
      <c r="D103" s="770"/>
      <c r="E103" s="770"/>
      <c r="F103" s="770"/>
      <c r="G103" s="770"/>
      <c r="H103" s="770"/>
      <c r="I103" s="489" t="str">
        <f>IF(J103&lt;J45*1.94%,"OK","VERIFIQUE")</f>
        <v>OK</v>
      </c>
      <c r="J103" s="464">
        <f>ROUND(((7/30)/$I$11)*$J$45*1,2)</f>
        <v>12.91</v>
      </c>
      <c r="K103" s="456"/>
    </row>
    <row r="104" spans="1:11" ht="24.75" customHeight="1">
      <c r="A104" s="397"/>
      <c r="B104" s="475" t="s">
        <v>278</v>
      </c>
      <c r="C104" s="868" t="s">
        <v>346</v>
      </c>
      <c r="D104" s="770"/>
      <c r="E104" s="770"/>
      <c r="F104" s="770"/>
      <c r="G104" s="770"/>
      <c r="H104" s="770"/>
      <c r="I104" s="771"/>
      <c r="J104" s="464">
        <f>ROUND($I$71*J103,2)</f>
        <v>4.75</v>
      </c>
      <c r="K104" s="456"/>
    </row>
    <row r="105" spans="1:11" ht="39" customHeight="1">
      <c r="A105" s="397"/>
      <c r="B105" s="475" t="s">
        <v>306</v>
      </c>
      <c r="C105" s="843" t="s">
        <v>423</v>
      </c>
      <c r="D105" s="770"/>
      <c r="E105" s="770"/>
      <c r="F105" s="770"/>
      <c r="G105" s="770"/>
      <c r="H105" s="771"/>
      <c r="I105" s="490">
        <v>0.04</v>
      </c>
      <c r="J105" s="464">
        <f>ROUND(J45*I105,2)</f>
        <v>79.64</v>
      </c>
      <c r="K105" s="456"/>
    </row>
    <row r="106" spans="1:11" ht="11.25" customHeight="1">
      <c r="A106" s="397"/>
      <c r="B106" s="846" t="s">
        <v>347</v>
      </c>
      <c r="C106" s="770"/>
      <c r="D106" s="770"/>
      <c r="E106" s="770"/>
      <c r="F106" s="770"/>
      <c r="G106" s="770"/>
      <c r="H106" s="770"/>
      <c r="I106" s="771"/>
      <c r="J106" s="455">
        <f>SUM(J101:J105)</f>
        <v>108.02</v>
      </c>
      <c r="K106" s="456"/>
    </row>
    <row r="107" spans="1:11" ht="6" customHeight="1">
      <c r="A107" s="397"/>
      <c r="B107" s="847"/>
      <c r="C107" s="770"/>
      <c r="D107" s="770"/>
      <c r="E107" s="770"/>
      <c r="F107" s="770"/>
      <c r="G107" s="770"/>
      <c r="H107" s="770"/>
      <c r="I107" s="770"/>
      <c r="J107" s="771"/>
      <c r="K107" s="491"/>
    </row>
    <row r="108" spans="1:11" ht="21.75" customHeight="1">
      <c r="A108" s="397"/>
      <c r="B108" s="953" t="s">
        <v>348</v>
      </c>
      <c r="C108" s="770"/>
      <c r="D108" s="770"/>
      <c r="E108" s="770"/>
      <c r="F108" s="770"/>
      <c r="G108" s="770"/>
      <c r="H108" s="770"/>
      <c r="I108" s="770"/>
      <c r="J108" s="771"/>
      <c r="K108" s="492"/>
    </row>
    <row r="109" spans="1:11" ht="27.75" customHeight="1">
      <c r="A109" s="397"/>
      <c r="B109" s="865" t="s">
        <v>349</v>
      </c>
      <c r="C109" s="770"/>
      <c r="D109" s="770"/>
      <c r="E109" s="770"/>
      <c r="F109" s="770"/>
      <c r="G109" s="770"/>
      <c r="H109" s="770"/>
      <c r="I109" s="770"/>
      <c r="J109" s="771"/>
      <c r="K109" s="425"/>
    </row>
    <row r="110" spans="1:11" ht="53.25" customHeight="1">
      <c r="A110" s="397"/>
      <c r="B110" s="867" t="s">
        <v>424</v>
      </c>
      <c r="C110" s="770"/>
      <c r="D110" s="770"/>
      <c r="E110" s="770"/>
      <c r="F110" s="770"/>
      <c r="G110" s="770"/>
      <c r="H110" s="770"/>
      <c r="I110" s="770"/>
      <c r="J110" s="771"/>
      <c r="K110" s="458"/>
    </row>
    <row r="111" spans="1:11" ht="39.75" customHeight="1">
      <c r="A111" s="397"/>
      <c r="B111" s="493" t="s">
        <v>350</v>
      </c>
      <c r="C111" s="494">
        <f>J45</f>
        <v>1991.06</v>
      </c>
      <c r="D111" s="495" t="s">
        <v>351</v>
      </c>
      <c r="E111" s="493" t="s">
        <v>425</v>
      </c>
      <c r="F111" s="494">
        <f>J97-J77-J82</f>
        <v>1066.0899999999997</v>
      </c>
      <c r="G111" s="495" t="s">
        <v>351</v>
      </c>
      <c r="H111" s="493" t="s">
        <v>352</v>
      </c>
      <c r="I111" s="494">
        <f>J106</f>
        <v>108.02</v>
      </c>
      <c r="J111" s="496">
        <f>C111+F111+I111</f>
        <v>3165.1699999999996</v>
      </c>
      <c r="K111" s="497"/>
    </row>
    <row r="112" spans="1:11" ht="6" customHeight="1">
      <c r="A112" s="397"/>
      <c r="B112" s="957"/>
      <c r="C112" s="770"/>
      <c r="D112" s="770"/>
      <c r="E112" s="770"/>
      <c r="F112" s="770"/>
      <c r="G112" s="770"/>
      <c r="H112" s="770"/>
      <c r="I112" s="770"/>
      <c r="J112" s="771"/>
      <c r="K112" s="498"/>
    </row>
    <row r="113" spans="1:11" ht="18" customHeight="1">
      <c r="A113" s="397"/>
      <c r="B113" s="958" t="s">
        <v>353</v>
      </c>
      <c r="C113" s="770"/>
      <c r="D113" s="770"/>
      <c r="E113" s="770"/>
      <c r="F113" s="770"/>
      <c r="G113" s="770"/>
      <c r="H113" s="770"/>
      <c r="I113" s="770"/>
      <c r="J113" s="771"/>
      <c r="K113" s="499"/>
    </row>
    <row r="114" spans="1:11" ht="24.75" customHeight="1">
      <c r="A114" s="397"/>
      <c r="B114" s="500" t="s">
        <v>354</v>
      </c>
      <c r="C114" s="872" t="s">
        <v>355</v>
      </c>
      <c r="D114" s="770"/>
      <c r="E114" s="770"/>
      <c r="F114" s="770"/>
      <c r="G114" s="770"/>
      <c r="H114" s="770"/>
      <c r="I114" s="771"/>
      <c r="J114" s="500" t="s">
        <v>322</v>
      </c>
      <c r="K114" s="501"/>
    </row>
    <row r="115" spans="1:11" ht="54.75" customHeight="1">
      <c r="A115" s="397"/>
      <c r="B115" s="475" t="s">
        <v>272</v>
      </c>
      <c r="C115" s="861" t="s">
        <v>426</v>
      </c>
      <c r="D115" s="770"/>
      <c r="E115" s="770"/>
      <c r="F115" s="770"/>
      <c r="G115" s="770"/>
      <c r="H115" s="502">
        <v>9.0749999999999997E-2</v>
      </c>
      <c r="I115" s="569">
        <f>I71</f>
        <v>0.36800000000000005</v>
      </c>
      <c r="J115" s="464">
        <f>IF('1-ABA-DE-CARREGAMENTO'!E81="S",(ROUND(H115*J45,2)*(1+I115)),IF('1-ABA-DE-CARREGAMENTO'!E81="N",0,"INFORME S ou N"))</f>
        <v>247.18392000000003</v>
      </c>
      <c r="K115" s="456"/>
    </row>
    <row r="116" spans="1:11" ht="24" customHeight="1">
      <c r="A116" s="397"/>
      <c r="B116" s="475" t="s">
        <v>274</v>
      </c>
      <c r="C116" s="843" t="s">
        <v>427</v>
      </c>
      <c r="D116" s="770"/>
      <c r="E116" s="770"/>
      <c r="F116" s="770"/>
      <c r="G116" s="770"/>
      <c r="H116" s="770"/>
      <c r="I116" s="771"/>
      <c r="J116" s="464">
        <f>ROUND((1/30)/12*(J111),2)</f>
        <v>8.7899999999999991</v>
      </c>
      <c r="K116" s="456"/>
    </row>
    <row r="117" spans="1:11" ht="24" customHeight="1">
      <c r="A117" s="397"/>
      <c r="B117" s="475" t="s">
        <v>276</v>
      </c>
      <c r="C117" s="843" t="s">
        <v>428</v>
      </c>
      <c r="D117" s="770"/>
      <c r="E117" s="770"/>
      <c r="F117" s="770"/>
      <c r="G117" s="770"/>
      <c r="H117" s="770"/>
      <c r="I117" s="771"/>
      <c r="J117" s="464">
        <f>ROUND((5/30)/12*0.015*(J111),2)</f>
        <v>0.66</v>
      </c>
      <c r="K117" s="456"/>
    </row>
    <row r="118" spans="1:11" ht="24" customHeight="1">
      <c r="A118" s="397"/>
      <c r="B118" s="475" t="s">
        <v>278</v>
      </c>
      <c r="C118" s="843" t="s">
        <v>429</v>
      </c>
      <c r="D118" s="770"/>
      <c r="E118" s="770"/>
      <c r="F118" s="770"/>
      <c r="G118" s="770"/>
      <c r="H118" s="770"/>
      <c r="I118" s="771"/>
      <c r="J118" s="464">
        <f>ROUND(((15/30)/12)*0.0078*(J111),2)</f>
        <v>1.03</v>
      </c>
      <c r="K118" s="456"/>
    </row>
    <row r="119" spans="1:11" ht="24" customHeight="1">
      <c r="A119" s="397"/>
      <c r="B119" s="503" t="s">
        <v>306</v>
      </c>
      <c r="C119" s="964" t="s">
        <v>430</v>
      </c>
      <c r="D119" s="770"/>
      <c r="E119" s="770"/>
      <c r="F119" s="770"/>
      <c r="G119" s="770"/>
      <c r="H119" s="770"/>
      <c r="I119" s="771"/>
      <c r="J119" s="504">
        <f>ROUND(((((C111+C111/3)+(I71)*(C111+C111/3))*(4/12))/12)*0.02,2) + ((J88 -J77-J82+ J106)*4/12)*0.02</f>
        <v>2.9007999999999998</v>
      </c>
      <c r="K119" s="505"/>
    </row>
    <row r="120" spans="1:11" ht="24" customHeight="1">
      <c r="A120" s="397"/>
      <c r="B120" s="475" t="s">
        <v>307</v>
      </c>
      <c r="C120" s="843" t="s">
        <v>431</v>
      </c>
      <c r="D120" s="770"/>
      <c r="E120" s="770"/>
      <c r="F120" s="770"/>
      <c r="G120" s="770"/>
      <c r="H120" s="770"/>
      <c r="I120" s="771"/>
      <c r="J120" s="464">
        <f>ROUND(((3/30)/12)*(J111),2)</f>
        <v>26.38</v>
      </c>
      <c r="K120" s="456"/>
    </row>
    <row r="121" spans="1:11" ht="11.25" customHeight="1">
      <c r="A121" s="397"/>
      <c r="B121" s="846" t="s">
        <v>323</v>
      </c>
      <c r="C121" s="770"/>
      <c r="D121" s="770"/>
      <c r="E121" s="770"/>
      <c r="F121" s="770"/>
      <c r="G121" s="770"/>
      <c r="H121" s="770"/>
      <c r="I121" s="771"/>
      <c r="J121" s="455">
        <f>SUM(J115:J120)</f>
        <v>286.94472000000002</v>
      </c>
      <c r="K121" s="456"/>
    </row>
    <row r="122" spans="1:11" ht="6" customHeight="1">
      <c r="A122" s="397"/>
      <c r="B122" s="847"/>
      <c r="C122" s="770"/>
      <c r="D122" s="770"/>
      <c r="E122" s="770"/>
      <c r="F122" s="770"/>
      <c r="G122" s="770"/>
      <c r="H122" s="770"/>
      <c r="I122" s="770"/>
      <c r="J122" s="771"/>
      <c r="K122" s="491"/>
    </row>
    <row r="123" spans="1:11" ht="17.25" customHeight="1">
      <c r="A123" s="397"/>
      <c r="B123" s="961" t="s">
        <v>356</v>
      </c>
      <c r="C123" s="770"/>
      <c r="D123" s="770"/>
      <c r="E123" s="770"/>
      <c r="F123" s="770"/>
      <c r="G123" s="770"/>
      <c r="H123" s="770"/>
      <c r="I123" s="770"/>
      <c r="J123" s="771"/>
      <c r="K123" s="447"/>
    </row>
    <row r="124" spans="1:11" ht="18" customHeight="1">
      <c r="A124" s="397"/>
      <c r="B124" s="506" t="s">
        <v>357</v>
      </c>
      <c r="C124" s="965" t="s">
        <v>358</v>
      </c>
      <c r="D124" s="770"/>
      <c r="E124" s="770"/>
      <c r="F124" s="770"/>
      <c r="G124" s="770"/>
      <c r="H124" s="770"/>
      <c r="I124" s="771"/>
      <c r="J124" s="507" t="s">
        <v>322</v>
      </c>
      <c r="K124" s="508"/>
    </row>
    <row r="125" spans="1:11" ht="18" customHeight="1">
      <c r="A125" s="397"/>
      <c r="B125" s="509" t="s">
        <v>272</v>
      </c>
      <c r="C125" s="960" t="s">
        <v>359</v>
      </c>
      <c r="D125" s="770"/>
      <c r="E125" s="770"/>
      <c r="F125" s="770"/>
      <c r="G125" s="770"/>
      <c r="H125" s="770"/>
      <c r="I125" s="771"/>
      <c r="J125" s="510">
        <v>0</v>
      </c>
      <c r="K125" s="511"/>
    </row>
    <row r="126" spans="1:11" ht="18" customHeight="1">
      <c r="A126" s="397"/>
      <c r="B126" s="863" t="s">
        <v>323</v>
      </c>
      <c r="C126" s="770"/>
      <c r="D126" s="770"/>
      <c r="E126" s="770"/>
      <c r="F126" s="770"/>
      <c r="G126" s="770"/>
      <c r="H126" s="770"/>
      <c r="I126" s="771"/>
      <c r="J126" s="512">
        <v>0</v>
      </c>
      <c r="K126" s="511"/>
    </row>
    <row r="127" spans="1:11" ht="18" customHeight="1">
      <c r="A127" s="397"/>
      <c r="B127" s="962"/>
      <c r="C127" s="770"/>
      <c r="D127" s="770"/>
      <c r="E127" s="770"/>
      <c r="F127" s="770"/>
      <c r="G127" s="770"/>
      <c r="H127" s="770"/>
      <c r="I127" s="770"/>
      <c r="J127" s="771"/>
      <c r="K127" s="513"/>
    </row>
    <row r="128" spans="1:11" ht="18" customHeight="1">
      <c r="A128" s="397"/>
      <c r="B128" s="884" t="s">
        <v>360</v>
      </c>
      <c r="C128" s="770"/>
      <c r="D128" s="770"/>
      <c r="E128" s="770"/>
      <c r="F128" s="770"/>
      <c r="G128" s="770"/>
      <c r="H128" s="770"/>
      <c r="I128" s="770"/>
      <c r="J128" s="771"/>
      <c r="K128" s="446"/>
    </row>
    <row r="129" spans="1:11" ht="18" customHeight="1">
      <c r="A129" s="397"/>
      <c r="B129" s="461">
        <v>4</v>
      </c>
      <c r="C129" s="965" t="s">
        <v>361</v>
      </c>
      <c r="D129" s="770"/>
      <c r="E129" s="770"/>
      <c r="F129" s="770"/>
      <c r="G129" s="770"/>
      <c r="H129" s="770"/>
      <c r="I129" s="771"/>
      <c r="J129" s="507" t="s">
        <v>322</v>
      </c>
      <c r="K129" s="508"/>
    </row>
    <row r="130" spans="1:11" ht="18" customHeight="1">
      <c r="A130" s="397"/>
      <c r="B130" s="414" t="s">
        <v>354</v>
      </c>
      <c r="C130" s="960" t="s">
        <v>355</v>
      </c>
      <c r="D130" s="770"/>
      <c r="E130" s="770"/>
      <c r="F130" s="770"/>
      <c r="G130" s="770"/>
      <c r="H130" s="770"/>
      <c r="I130" s="771"/>
      <c r="J130" s="510">
        <f>J121</f>
        <v>286.94472000000002</v>
      </c>
      <c r="K130" s="511"/>
    </row>
    <row r="131" spans="1:11" ht="18" customHeight="1">
      <c r="A131" s="397"/>
      <c r="B131" s="414" t="s">
        <v>362</v>
      </c>
      <c r="C131" s="960" t="s">
        <v>358</v>
      </c>
      <c r="D131" s="770"/>
      <c r="E131" s="770"/>
      <c r="F131" s="770"/>
      <c r="G131" s="770"/>
      <c r="H131" s="770"/>
      <c r="I131" s="771"/>
      <c r="J131" s="510">
        <f>J126</f>
        <v>0</v>
      </c>
      <c r="K131" s="511"/>
    </row>
    <row r="132" spans="1:11" ht="18" customHeight="1">
      <c r="A132" s="397"/>
      <c r="B132" s="869" t="s">
        <v>323</v>
      </c>
      <c r="C132" s="770"/>
      <c r="D132" s="770"/>
      <c r="E132" s="770"/>
      <c r="F132" s="770"/>
      <c r="G132" s="770"/>
      <c r="H132" s="770"/>
      <c r="I132" s="771"/>
      <c r="J132" s="512">
        <f>SUM(J130+J131)</f>
        <v>286.94472000000002</v>
      </c>
      <c r="K132" s="511"/>
    </row>
    <row r="133" spans="1:11" ht="18" customHeight="1">
      <c r="A133" s="397"/>
      <c r="B133" s="962"/>
      <c r="C133" s="770"/>
      <c r="D133" s="770"/>
      <c r="E133" s="770"/>
      <c r="F133" s="770"/>
      <c r="G133" s="770"/>
      <c r="H133" s="770"/>
      <c r="I133" s="770"/>
      <c r="J133" s="771"/>
      <c r="K133" s="513"/>
    </row>
    <row r="134" spans="1:11" ht="21" customHeight="1">
      <c r="A134" s="397"/>
      <c r="B134" s="953" t="s">
        <v>363</v>
      </c>
      <c r="C134" s="770"/>
      <c r="D134" s="770"/>
      <c r="E134" s="770"/>
      <c r="F134" s="770"/>
      <c r="G134" s="770"/>
      <c r="H134" s="770"/>
      <c r="I134" s="770"/>
      <c r="J134" s="771"/>
      <c r="K134" s="492"/>
    </row>
    <row r="135" spans="1:11" ht="18" customHeight="1">
      <c r="A135" s="397"/>
      <c r="B135" s="473">
        <v>3</v>
      </c>
      <c r="C135" s="889" t="s">
        <v>364</v>
      </c>
      <c r="D135" s="770"/>
      <c r="E135" s="770"/>
      <c r="F135" s="770"/>
      <c r="G135" s="770"/>
      <c r="H135" s="770"/>
      <c r="I135" s="771"/>
      <c r="J135" s="473" t="s">
        <v>322</v>
      </c>
      <c r="K135" s="488"/>
    </row>
    <row r="136" spans="1:11" ht="18" customHeight="1">
      <c r="A136" s="397"/>
      <c r="B136" s="475" t="s">
        <v>272</v>
      </c>
      <c r="C136" s="843" t="s">
        <v>365</v>
      </c>
      <c r="D136" s="770"/>
      <c r="E136" s="770"/>
      <c r="F136" s="770"/>
      <c r="G136" s="770"/>
      <c r="H136" s="770"/>
      <c r="I136" s="771"/>
      <c r="J136" s="514">
        <f>'Uniformes - EPIs_TODOS'!I14</f>
        <v>92.099722222222212</v>
      </c>
      <c r="K136" s="456"/>
    </row>
    <row r="137" spans="1:11" ht="18" customHeight="1">
      <c r="A137" s="397"/>
      <c r="B137" s="475" t="s">
        <v>274</v>
      </c>
      <c r="C137" s="843" t="s">
        <v>432</v>
      </c>
      <c r="D137" s="770"/>
      <c r="E137" s="770"/>
      <c r="F137" s="770"/>
      <c r="G137" s="770"/>
      <c r="H137" s="770"/>
      <c r="I137" s="771"/>
      <c r="J137" s="514">
        <v>0</v>
      </c>
      <c r="K137" s="480"/>
    </row>
    <row r="138" spans="1:11" ht="18" customHeight="1">
      <c r="A138" s="397"/>
      <c r="B138" s="475" t="s">
        <v>276</v>
      </c>
      <c r="C138" s="843" t="s">
        <v>366</v>
      </c>
      <c r="D138" s="770"/>
      <c r="E138" s="770"/>
      <c r="F138" s="770"/>
      <c r="G138" s="770"/>
      <c r="H138" s="770"/>
      <c r="I138" s="771"/>
      <c r="J138" s="515" t="s">
        <v>407</v>
      </c>
      <c r="K138" s="480"/>
    </row>
    <row r="139" spans="1:11" ht="18" customHeight="1">
      <c r="A139" s="397"/>
      <c r="B139" s="846" t="s">
        <v>367</v>
      </c>
      <c r="C139" s="770"/>
      <c r="D139" s="770"/>
      <c r="E139" s="770"/>
      <c r="F139" s="770"/>
      <c r="G139" s="770"/>
      <c r="H139" s="770"/>
      <c r="I139" s="771"/>
      <c r="J139" s="516">
        <f>ROUND(SUM(J136:J138),2)</f>
        <v>92.1</v>
      </c>
      <c r="K139" s="480"/>
    </row>
    <row r="140" spans="1:11" ht="6.75" customHeight="1">
      <c r="A140" s="397"/>
      <c r="B140" s="954"/>
      <c r="C140" s="770"/>
      <c r="D140" s="770"/>
      <c r="E140" s="770"/>
      <c r="F140" s="770"/>
      <c r="G140" s="770"/>
      <c r="H140" s="770"/>
      <c r="I140" s="770"/>
      <c r="J140" s="771"/>
      <c r="K140" s="517"/>
    </row>
    <row r="141" spans="1:11" ht="11.25" customHeight="1">
      <c r="A141" s="397"/>
      <c r="B141" s="959" t="s">
        <v>368</v>
      </c>
      <c r="C141" s="770"/>
      <c r="D141" s="770"/>
      <c r="E141" s="770"/>
      <c r="F141" s="770"/>
      <c r="G141" s="770"/>
      <c r="H141" s="770"/>
      <c r="I141" s="770"/>
      <c r="J141" s="771"/>
      <c r="K141" s="518"/>
    </row>
    <row r="142" spans="1:11" ht="6.75" customHeight="1">
      <c r="A142" s="397"/>
      <c r="B142" s="519"/>
      <c r="C142" s="520"/>
      <c r="D142" s="520"/>
      <c r="E142" s="520"/>
      <c r="F142" s="520"/>
      <c r="G142" s="520"/>
      <c r="H142" s="520"/>
      <c r="I142" s="520"/>
      <c r="J142" s="521"/>
      <c r="K142" s="246"/>
    </row>
    <row r="143" spans="1:11" ht="21" customHeight="1">
      <c r="A143" s="397"/>
      <c r="B143" s="871" t="s">
        <v>369</v>
      </c>
      <c r="C143" s="770"/>
      <c r="D143" s="770"/>
      <c r="E143" s="770"/>
      <c r="F143" s="770"/>
      <c r="G143" s="770"/>
      <c r="H143" s="770"/>
      <c r="I143" s="770"/>
      <c r="J143" s="771"/>
      <c r="K143" s="487"/>
    </row>
    <row r="144" spans="1:11" ht="23.25" customHeight="1">
      <c r="A144" s="397"/>
      <c r="B144" s="473">
        <v>6</v>
      </c>
      <c r="C144" s="872" t="s">
        <v>370</v>
      </c>
      <c r="D144" s="770"/>
      <c r="E144" s="770"/>
      <c r="F144" s="770"/>
      <c r="G144" s="770"/>
      <c r="H144" s="771"/>
      <c r="I144" s="522" t="s">
        <v>303</v>
      </c>
      <c r="J144" s="523" t="s">
        <v>326</v>
      </c>
      <c r="K144" s="524"/>
    </row>
    <row r="145" spans="1:11" ht="54.75" customHeight="1">
      <c r="A145" s="397"/>
      <c r="B145" s="840" t="s">
        <v>371</v>
      </c>
      <c r="C145" s="770"/>
      <c r="D145" s="770"/>
      <c r="E145" s="770"/>
      <c r="F145" s="770"/>
      <c r="G145" s="770"/>
      <c r="H145" s="771"/>
      <c r="I145" s="261" t="s">
        <v>285</v>
      </c>
      <c r="J145" s="525">
        <f>SUM(J48+J97+J106+J132+J139)</f>
        <v>4053.7347199999995</v>
      </c>
      <c r="K145" s="526"/>
    </row>
    <row r="146" spans="1:11" ht="18" customHeight="1">
      <c r="A146" s="397"/>
      <c r="B146" s="475" t="s">
        <v>272</v>
      </c>
      <c r="C146" s="955" t="s">
        <v>372</v>
      </c>
      <c r="D146" s="770"/>
      <c r="E146" s="770"/>
      <c r="F146" s="770"/>
      <c r="G146" s="770"/>
      <c r="H146" s="771"/>
      <c r="I146" s="463">
        <f>'1-ABA-DE-CARREGAMENTO'!E85</f>
        <v>0.06</v>
      </c>
      <c r="J146" s="464">
        <f>ROUND(I146*J145,2)</f>
        <v>243.22</v>
      </c>
      <c r="K146" s="456"/>
    </row>
    <row r="147" spans="1:11" ht="51" customHeight="1">
      <c r="A147" s="397"/>
      <c r="B147" s="840" t="s">
        <v>373</v>
      </c>
      <c r="C147" s="770"/>
      <c r="D147" s="770"/>
      <c r="E147" s="770"/>
      <c r="F147" s="770"/>
      <c r="G147" s="770"/>
      <c r="H147" s="771"/>
      <c r="I147" s="527" t="s">
        <v>285</v>
      </c>
      <c r="J147" s="525">
        <f>SUM(J48+J97+J106+J132+J139+J146)</f>
        <v>4296.9547199999997</v>
      </c>
      <c r="K147" s="526"/>
    </row>
    <row r="148" spans="1:11" ht="15" customHeight="1">
      <c r="A148" s="397"/>
      <c r="B148" s="475" t="s">
        <v>274</v>
      </c>
      <c r="C148" s="955" t="s">
        <v>210</v>
      </c>
      <c r="D148" s="770"/>
      <c r="E148" s="770"/>
      <c r="F148" s="770"/>
      <c r="G148" s="770"/>
      <c r="H148" s="771"/>
      <c r="I148" s="463">
        <f>'1-ABA-DE-CARREGAMENTO'!E86</f>
        <v>0.06</v>
      </c>
      <c r="J148" s="464">
        <f>ROUND(I148*J147,2)</f>
        <v>257.82</v>
      </c>
      <c r="K148" s="456"/>
    </row>
    <row r="149" spans="1:11" ht="58.5" customHeight="1">
      <c r="A149" s="397"/>
      <c r="B149" s="840" t="s">
        <v>374</v>
      </c>
      <c r="C149" s="770"/>
      <c r="D149" s="770"/>
      <c r="E149" s="770"/>
      <c r="F149" s="770"/>
      <c r="G149" s="770"/>
      <c r="H149" s="771"/>
      <c r="I149" s="527" t="s">
        <v>285</v>
      </c>
      <c r="J149" s="525">
        <f>SUM(J145+J146+J148)</f>
        <v>4554.7747199999994</v>
      </c>
      <c r="K149" s="526"/>
    </row>
    <row r="150" spans="1:11" ht="18" customHeight="1">
      <c r="A150" s="397"/>
      <c r="B150" s="528" t="s">
        <v>276</v>
      </c>
      <c r="C150" s="871" t="s">
        <v>375</v>
      </c>
      <c r="D150" s="770"/>
      <c r="E150" s="770"/>
      <c r="F150" s="770"/>
      <c r="G150" s="770"/>
      <c r="H150" s="771"/>
      <c r="I150" s="529" t="s">
        <v>285</v>
      </c>
      <c r="J150" s="436" t="s">
        <v>285</v>
      </c>
      <c r="K150" s="437"/>
    </row>
    <row r="151" spans="1:11" ht="11.25" customHeight="1">
      <c r="A151" s="397"/>
      <c r="B151" s="475"/>
      <c r="C151" s="868" t="s">
        <v>376</v>
      </c>
      <c r="D151" s="770"/>
      <c r="E151" s="770"/>
      <c r="F151" s="770"/>
      <c r="G151" s="770"/>
      <c r="H151" s="771"/>
      <c r="I151" s="529" t="s">
        <v>285</v>
      </c>
      <c r="J151" s="436" t="s">
        <v>285</v>
      </c>
      <c r="K151" s="437"/>
    </row>
    <row r="152" spans="1:11" ht="15" customHeight="1">
      <c r="A152" s="397"/>
      <c r="B152" s="475"/>
      <c r="C152" s="845" t="s">
        <v>433</v>
      </c>
      <c r="D152" s="770"/>
      <c r="E152" s="770"/>
      <c r="F152" s="770"/>
      <c r="G152" s="770"/>
      <c r="H152" s="771"/>
      <c r="I152" s="435">
        <f>'1-ABA-DE-CARREGAMENTO'!E28</f>
        <v>1.6500000000000001E-2</v>
      </c>
      <c r="J152" s="530">
        <f t="shared" ref="J152:J153" si="1">ROUND(($J$149/(1-$I$161))*I152,2)</f>
        <v>85.65</v>
      </c>
      <c r="K152" s="531"/>
    </row>
    <row r="153" spans="1:11" ht="15" customHeight="1">
      <c r="A153" s="397"/>
      <c r="B153" s="475"/>
      <c r="C153" s="845" t="s">
        <v>434</v>
      </c>
      <c r="D153" s="770"/>
      <c r="E153" s="770"/>
      <c r="F153" s="770"/>
      <c r="G153" s="770"/>
      <c r="H153" s="771"/>
      <c r="I153" s="435">
        <f>'1-ABA-DE-CARREGAMENTO'!F28</f>
        <v>7.5999999999999998E-2</v>
      </c>
      <c r="J153" s="530">
        <f t="shared" si="1"/>
        <v>394.49</v>
      </c>
      <c r="K153" s="531"/>
    </row>
    <row r="154" spans="1:11" ht="11.25" customHeight="1">
      <c r="A154" s="397"/>
      <c r="B154" s="475"/>
      <c r="C154" s="843" t="s">
        <v>435</v>
      </c>
      <c r="D154" s="770"/>
      <c r="E154" s="770"/>
      <c r="F154" s="770"/>
      <c r="G154" s="770"/>
      <c r="H154" s="771"/>
      <c r="I154" s="532" t="s">
        <v>285</v>
      </c>
      <c r="J154" s="436" t="s">
        <v>285</v>
      </c>
      <c r="K154" s="437"/>
    </row>
    <row r="155" spans="1:11" ht="11.25" customHeight="1">
      <c r="A155" s="397"/>
      <c r="B155" s="475"/>
      <c r="C155" s="843" t="s">
        <v>436</v>
      </c>
      <c r="D155" s="770"/>
      <c r="E155" s="770"/>
      <c r="F155" s="770"/>
      <c r="G155" s="770"/>
      <c r="H155" s="771"/>
      <c r="I155" s="532" t="s">
        <v>285</v>
      </c>
      <c r="J155" s="436" t="s">
        <v>285</v>
      </c>
      <c r="K155" s="437"/>
    </row>
    <row r="156" spans="1:11" ht="11.25" customHeight="1">
      <c r="A156" s="397"/>
      <c r="B156" s="475"/>
      <c r="C156" s="843" t="s">
        <v>377</v>
      </c>
      <c r="D156" s="770"/>
      <c r="E156" s="770"/>
      <c r="F156" s="770"/>
      <c r="G156" s="770"/>
      <c r="H156" s="770"/>
      <c r="I156" s="533" t="s">
        <v>285</v>
      </c>
      <c r="J156" s="534" t="s">
        <v>285</v>
      </c>
      <c r="K156" s="535"/>
    </row>
    <row r="157" spans="1:11" ht="11.25" customHeight="1">
      <c r="A157" s="397"/>
      <c r="B157" s="475"/>
      <c r="C157" s="843" t="s">
        <v>378</v>
      </c>
      <c r="D157" s="770"/>
      <c r="E157" s="770"/>
      <c r="F157" s="770"/>
      <c r="G157" s="770"/>
      <c r="H157" s="770"/>
      <c r="I157" s="533" t="s">
        <v>285</v>
      </c>
      <c r="J157" s="534" t="s">
        <v>285</v>
      </c>
      <c r="K157" s="535"/>
    </row>
    <row r="158" spans="1:11" ht="11.25" customHeight="1">
      <c r="A158" s="397"/>
      <c r="B158" s="475"/>
      <c r="C158" s="843" t="s">
        <v>437</v>
      </c>
      <c r="D158" s="770"/>
      <c r="E158" s="770"/>
      <c r="F158" s="770"/>
      <c r="G158" s="770"/>
      <c r="H158" s="771"/>
      <c r="I158" s="536">
        <f>CAMPUS.CONTRATANTE!F10/100</f>
        <v>0.03</v>
      </c>
      <c r="J158" s="530">
        <f>ROUND(($J$149/(1-$I$161))*I158,2)</f>
        <v>155.72</v>
      </c>
      <c r="K158" s="531"/>
    </row>
    <row r="159" spans="1:11" ht="11.25" customHeight="1">
      <c r="A159" s="397"/>
      <c r="B159" s="846" t="s">
        <v>347</v>
      </c>
      <c r="C159" s="770"/>
      <c r="D159" s="770"/>
      <c r="E159" s="770"/>
      <c r="F159" s="770"/>
      <c r="G159" s="770"/>
      <c r="H159" s="770"/>
      <c r="I159" s="771"/>
      <c r="J159" s="455">
        <f>SUM(J146+J148+J152+J153+J158)</f>
        <v>1136.8999999999999</v>
      </c>
      <c r="K159" s="456"/>
    </row>
    <row r="160" spans="1:11" ht="6.75" customHeight="1">
      <c r="A160" s="397"/>
      <c r="B160" s="847"/>
      <c r="C160" s="770"/>
      <c r="D160" s="770"/>
      <c r="E160" s="770"/>
      <c r="F160" s="770"/>
      <c r="G160" s="770"/>
      <c r="H160" s="770"/>
      <c r="I160" s="770"/>
      <c r="J160" s="771"/>
      <c r="K160" s="491"/>
    </row>
    <row r="161" spans="1:11" ht="11.25" customHeight="1">
      <c r="A161" s="397"/>
      <c r="B161" s="848" t="s">
        <v>379</v>
      </c>
      <c r="C161" s="770"/>
      <c r="D161" s="770"/>
      <c r="E161" s="770"/>
      <c r="F161" s="770"/>
      <c r="G161" s="770"/>
      <c r="H161" s="771"/>
      <c r="I161" s="537">
        <f t="shared" ref="I161:J161" si="2">SUM(I152:I158)</f>
        <v>0.1225</v>
      </c>
      <c r="J161" s="525">
        <f t="shared" si="2"/>
        <v>635.86</v>
      </c>
      <c r="K161" s="526"/>
    </row>
    <row r="162" spans="1:11" ht="11.25" customHeight="1">
      <c r="A162" s="397"/>
      <c r="B162" s="849" t="s">
        <v>380</v>
      </c>
      <c r="C162" s="805"/>
      <c r="D162" s="853" t="s">
        <v>381</v>
      </c>
      <c r="E162" s="805"/>
      <c r="F162" s="805"/>
      <c r="G162" s="805"/>
      <c r="H162" s="805"/>
      <c r="I162" s="805"/>
      <c r="J162" s="828"/>
      <c r="K162" s="538"/>
    </row>
    <row r="163" spans="1:11" ht="11.25" customHeight="1">
      <c r="A163" s="397"/>
      <c r="B163" s="850"/>
      <c r="C163" s="805"/>
      <c r="D163" s="854" t="s">
        <v>382</v>
      </c>
      <c r="E163" s="805"/>
      <c r="F163" s="805"/>
      <c r="G163" s="805"/>
      <c r="H163" s="805"/>
      <c r="I163" s="805"/>
      <c r="J163" s="828"/>
      <c r="K163" s="539"/>
    </row>
    <row r="164" spans="1:11" ht="11.25" customHeight="1">
      <c r="A164" s="397"/>
      <c r="B164" s="851"/>
      <c r="C164" s="852"/>
      <c r="D164" s="855" t="s">
        <v>383</v>
      </c>
      <c r="E164" s="852"/>
      <c r="F164" s="852"/>
      <c r="G164" s="852"/>
      <c r="H164" s="852"/>
      <c r="I164" s="852"/>
      <c r="J164" s="856"/>
      <c r="K164" s="538"/>
    </row>
    <row r="165" spans="1:11" ht="6.75" customHeight="1">
      <c r="A165" s="397"/>
      <c r="B165" s="952"/>
      <c r="C165" s="770"/>
      <c r="D165" s="770"/>
      <c r="E165" s="770"/>
      <c r="F165" s="770"/>
      <c r="G165" s="770"/>
      <c r="H165" s="770"/>
      <c r="I165" s="770"/>
      <c r="J165" s="771"/>
      <c r="K165" s="540"/>
    </row>
    <row r="166" spans="1:11" ht="11.25" customHeight="1">
      <c r="A166" s="397"/>
      <c r="B166" s="911" t="s">
        <v>384</v>
      </c>
      <c r="C166" s="770"/>
      <c r="D166" s="770"/>
      <c r="E166" s="770"/>
      <c r="F166" s="770"/>
      <c r="G166" s="770"/>
      <c r="H166" s="770"/>
      <c r="I166" s="770"/>
      <c r="J166" s="771"/>
      <c r="K166" s="410"/>
    </row>
    <row r="167" spans="1:11" ht="6.75" customHeight="1">
      <c r="A167" s="397"/>
      <c r="B167" s="847"/>
      <c r="C167" s="770"/>
      <c r="D167" s="770"/>
      <c r="E167" s="770"/>
      <c r="F167" s="770"/>
      <c r="G167" s="770"/>
      <c r="H167" s="770"/>
      <c r="I167" s="770"/>
      <c r="J167" s="771"/>
      <c r="K167" s="491"/>
    </row>
    <row r="168" spans="1:11" ht="11.25" customHeight="1">
      <c r="A168" s="397"/>
      <c r="B168" s="953" t="s">
        <v>438</v>
      </c>
      <c r="C168" s="770"/>
      <c r="D168" s="770"/>
      <c r="E168" s="770"/>
      <c r="F168" s="770"/>
      <c r="G168" s="770"/>
      <c r="H168" s="770"/>
      <c r="I168" s="770"/>
      <c r="J168" s="771"/>
      <c r="K168" s="492"/>
    </row>
    <row r="169" spans="1:11" ht="11.25" customHeight="1">
      <c r="A169" s="397"/>
      <c r="B169" s="886" t="s">
        <v>385</v>
      </c>
      <c r="C169" s="770"/>
      <c r="D169" s="770"/>
      <c r="E169" s="770"/>
      <c r="F169" s="770"/>
      <c r="G169" s="770"/>
      <c r="H169" s="770"/>
      <c r="I169" s="771"/>
      <c r="J169" s="522" t="s">
        <v>322</v>
      </c>
      <c r="K169" s="407"/>
    </row>
    <row r="170" spans="1:11" ht="11.25" customHeight="1">
      <c r="A170" s="397"/>
      <c r="B170" s="541" t="s">
        <v>272</v>
      </c>
      <c r="C170" s="857" t="s">
        <v>386</v>
      </c>
      <c r="D170" s="770"/>
      <c r="E170" s="770"/>
      <c r="F170" s="770"/>
      <c r="G170" s="770"/>
      <c r="H170" s="770"/>
      <c r="I170" s="770"/>
      <c r="J170" s="515">
        <f>J48</f>
        <v>1991.06</v>
      </c>
      <c r="K170" s="480"/>
    </row>
    <row r="171" spans="1:11" ht="11.25" customHeight="1">
      <c r="A171" s="397"/>
      <c r="B171" s="541" t="s">
        <v>274</v>
      </c>
      <c r="C171" s="857" t="s">
        <v>387</v>
      </c>
      <c r="D171" s="770"/>
      <c r="E171" s="770"/>
      <c r="F171" s="770"/>
      <c r="G171" s="770"/>
      <c r="H171" s="770"/>
      <c r="I171" s="770"/>
      <c r="J171" s="515">
        <f>J97</f>
        <v>1575.6099999999997</v>
      </c>
      <c r="K171" s="480"/>
    </row>
    <row r="172" spans="1:11" ht="11.25" customHeight="1">
      <c r="A172" s="397"/>
      <c r="B172" s="541" t="s">
        <v>276</v>
      </c>
      <c r="C172" s="857" t="s">
        <v>388</v>
      </c>
      <c r="D172" s="770"/>
      <c r="E172" s="770"/>
      <c r="F172" s="770"/>
      <c r="G172" s="770"/>
      <c r="H172" s="770"/>
      <c r="I172" s="770"/>
      <c r="J172" s="515">
        <f>J106</f>
        <v>108.02</v>
      </c>
      <c r="K172" s="480"/>
    </row>
    <row r="173" spans="1:11" ht="11.25" customHeight="1">
      <c r="A173" s="397"/>
      <c r="B173" s="541" t="s">
        <v>278</v>
      </c>
      <c r="C173" s="857" t="s">
        <v>389</v>
      </c>
      <c r="D173" s="770"/>
      <c r="E173" s="770"/>
      <c r="F173" s="770"/>
      <c r="G173" s="770"/>
      <c r="H173" s="770"/>
      <c r="I173" s="770"/>
      <c r="J173" s="515">
        <f>J132</f>
        <v>286.94472000000002</v>
      </c>
      <c r="K173" s="480"/>
    </row>
    <row r="174" spans="1:11" ht="11.25" customHeight="1">
      <c r="A174" s="397"/>
      <c r="B174" s="541" t="s">
        <v>306</v>
      </c>
      <c r="C174" s="857" t="s">
        <v>390</v>
      </c>
      <c r="D174" s="770"/>
      <c r="E174" s="770"/>
      <c r="F174" s="770"/>
      <c r="G174" s="770"/>
      <c r="H174" s="770"/>
      <c r="I174" s="770"/>
      <c r="J174" s="515">
        <f>J139</f>
        <v>92.1</v>
      </c>
      <c r="K174" s="480"/>
    </row>
    <row r="175" spans="1:11" ht="11.25" customHeight="1">
      <c r="A175" s="397"/>
      <c r="B175" s="858" t="s">
        <v>391</v>
      </c>
      <c r="C175" s="770"/>
      <c r="D175" s="770"/>
      <c r="E175" s="770"/>
      <c r="F175" s="770"/>
      <c r="G175" s="770"/>
      <c r="H175" s="770"/>
      <c r="I175" s="812"/>
      <c r="J175" s="516">
        <f>ROUND(SUM(J170:J174),2)</f>
        <v>4053.73</v>
      </c>
      <c r="K175" s="480"/>
    </row>
    <row r="176" spans="1:11" ht="11.25" customHeight="1">
      <c r="A176" s="397"/>
      <c r="B176" s="542" t="s">
        <v>307</v>
      </c>
      <c r="C176" s="857" t="s">
        <v>369</v>
      </c>
      <c r="D176" s="770"/>
      <c r="E176" s="770"/>
      <c r="F176" s="770"/>
      <c r="G176" s="770"/>
      <c r="H176" s="770"/>
      <c r="I176" s="770"/>
      <c r="J176" s="515">
        <f>J159</f>
        <v>1136.8999999999999</v>
      </c>
      <c r="K176" s="480"/>
    </row>
    <row r="177" spans="1:11" ht="11.25" customHeight="1">
      <c r="A177" s="397"/>
      <c r="B177" s="858" t="s">
        <v>408</v>
      </c>
      <c r="C177" s="770"/>
      <c r="D177" s="770"/>
      <c r="E177" s="770"/>
      <c r="F177" s="770"/>
      <c r="G177" s="770"/>
      <c r="H177" s="770"/>
      <c r="I177" s="812"/>
      <c r="J177" s="516">
        <f>J175+J176</f>
        <v>5190.63</v>
      </c>
      <c r="K177" s="480"/>
    </row>
    <row r="178" spans="1:11" ht="42" customHeight="1">
      <c r="A178" s="397"/>
      <c r="B178" s="859" t="s">
        <v>392</v>
      </c>
      <c r="C178" s="770"/>
      <c r="D178" s="770"/>
      <c r="E178" s="770"/>
      <c r="F178" s="770"/>
      <c r="G178" s="770"/>
      <c r="H178" s="770"/>
      <c r="I178" s="770"/>
      <c r="J178" s="771"/>
      <c r="K178" s="570"/>
    </row>
    <row r="179" spans="1:11" ht="9" customHeight="1">
      <c r="A179" s="397"/>
      <c r="B179" s="951"/>
      <c r="C179" s="770"/>
      <c r="D179" s="770"/>
      <c r="E179" s="770"/>
      <c r="F179" s="770"/>
      <c r="G179" s="770"/>
      <c r="H179" s="770"/>
      <c r="I179" s="770"/>
      <c r="J179" s="771"/>
      <c r="K179" s="543"/>
    </row>
    <row r="180" spans="1:11" ht="11.25" customHeight="1">
      <c r="A180" s="397"/>
      <c r="B180" s="544"/>
      <c r="C180" s="402"/>
      <c r="D180" s="402"/>
      <c r="E180" s="402"/>
      <c r="F180" s="402"/>
      <c r="G180" s="402"/>
      <c r="H180" s="402"/>
      <c r="I180" s="545"/>
      <c r="J180" s="546"/>
      <c r="K180" s="545"/>
    </row>
    <row r="181" spans="1:11" ht="17.25" customHeight="1">
      <c r="A181" s="397"/>
      <c r="B181" s="947" t="s">
        <v>393</v>
      </c>
      <c r="C181" s="805"/>
      <c r="D181" s="805"/>
      <c r="E181" s="805"/>
      <c r="F181" s="805"/>
      <c r="G181" s="805"/>
      <c r="H181" s="805"/>
      <c r="I181" s="805"/>
      <c r="J181" s="828"/>
      <c r="K181" s="403"/>
    </row>
    <row r="182" spans="1:11" ht="55.5" customHeight="1">
      <c r="A182" s="397"/>
      <c r="B182" s="915" t="s">
        <v>394</v>
      </c>
      <c r="C182" s="770"/>
      <c r="D182" s="770"/>
      <c r="E182" s="771"/>
      <c r="F182" s="547" t="s">
        <v>409</v>
      </c>
      <c r="G182" s="548"/>
      <c r="H182" s="549" t="s">
        <v>395</v>
      </c>
      <c r="I182" s="915" t="s">
        <v>396</v>
      </c>
      <c r="J182" s="771"/>
      <c r="K182" s="407"/>
    </row>
    <row r="183" spans="1:11" ht="38.25" hidden="1" customHeight="1" outlineLevel="1">
      <c r="A183" s="397"/>
      <c r="B183" s="843" t="s">
        <v>397</v>
      </c>
      <c r="C183" s="770"/>
      <c r="D183" s="770"/>
      <c r="E183" s="771"/>
      <c r="F183" s="935">
        <v>0</v>
      </c>
      <c r="G183" s="771"/>
      <c r="H183" s="550">
        <f t="shared" ref="H183:H184" si="3">E183*F183</f>
        <v>0</v>
      </c>
      <c r="I183" s="935">
        <f t="shared" ref="I183:I184" si="4">F183*H183</f>
        <v>0</v>
      </c>
      <c r="J183" s="771"/>
      <c r="K183" s="551"/>
    </row>
    <row r="184" spans="1:11" ht="38.25" hidden="1" customHeight="1" outlineLevel="1">
      <c r="A184" s="397"/>
      <c r="B184" s="843" t="s">
        <v>398</v>
      </c>
      <c r="C184" s="770"/>
      <c r="D184" s="770"/>
      <c r="E184" s="771"/>
      <c r="F184" s="935">
        <v>0</v>
      </c>
      <c r="G184" s="771"/>
      <c r="H184" s="552">
        <f t="shared" si="3"/>
        <v>0</v>
      </c>
      <c r="I184" s="935">
        <f t="shared" si="4"/>
        <v>0</v>
      </c>
      <c r="J184" s="771"/>
      <c r="K184" s="551"/>
    </row>
    <row r="185" spans="1:11" ht="38.25" customHeight="1" collapsed="1">
      <c r="A185" s="397"/>
      <c r="B185" s="841" t="str">
        <f>B3</f>
        <v>5174-10_PORTEIRO_44hs_diurno_seg-a-sex</v>
      </c>
      <c r="C185" s="770"/>
      <c r="D185" s="770"/>
      <c r="E185" s="771"/>
      <c r="F185" s="553">
        <f>J177</f>
        <v>5190.63</v>
      </c>
      <c r="G185" s="554">
        <f>I33</f>
        <v>1</v>
      </c>
      <c r="H185" s="555"/>
      <c r="I185" s="842">
        <f>F185*G185</f>
        <v>5190.63</v>
      </c>
      <c r="J185" s="771"/>
      <c r="K185" s="551"/>
    </row>
    <row r="186" spans="1:11" ht="38.25" hidden="1" customHeight="1" outlineLevel="1">
      <c r="A186" s="397"/>
      <c r="B186" s="843" t="s">
        <v>399</v>
      </c>
      <c r="C186" s="770"/>
      <c r="D186" s="770"/>
      <c r="E186" s="771"/>
      <c r="F186" s="844">
        <v>0</v>
      </c>
      <c r="G186" s="771"/>
      <c r="H186" s="556">
        <f t="shared" ref="H186:I186" si="5">E186*G186</f>
        <v>0</v>
      </c>
      <c r="I186" s="844">
        <f t="shared" si="5"/>
        <v>0</v>
      </c>
      <c r="J186" s="771"/>
      <c r="K186" s="551"/>
    </row>
    <row r="187" spans="1:11" ht="38.25" hidden="1" customHeight="1" outlineLevel="1">
      <c r="A187" s="397"/>
      <c r="B187" s="843" t="s">
        <v>400</v>
      </c>
      <c r="C187" s="770"/>
      <c r="D187" s="770"/>
      <c r="E187" s="771"/>
      <c r="F187" s="844">
        <v>0</v>
      </c>
      <c r="G187" s="771"/>
      <c r="H187" s="556">
        <f t="shared" ref="H187:I187" si="6">E187*G187</f>
        <v>0</v>
      </c>
      <c r="I187" s="844">
        <f t="shared" si="6"/>
        <v>0</v>
      </c>
      <c r="J187" s="771"/>
      <c r="K187" s="551"/>
    </row>
    <row r="188" spans="1:11" ht="38.25" hidden="1" customHeight="1" outlineLevel="1">
      <c r="A188" s="397"/>
      <c r="B188" s="934" t="s">
        <v>439</v>
      </c>
      <c r="C188" s="770"/>
      <c r="D188" s="770"/>
      <c r="E188" s="771"/>
      <c r="F188" s="935">
        <v>0</v>
      </c>
      <c r="G188" s="771"/>
      <c r="H188" s="556">
        <f t="shared" ref="H188:I188" si="7">E188*G188</f>
        <v>0</v>
      </c>
      <c r="I188" s="844">
        <f t="shared" si="7"/>
        <v>0</v>
      </c>
      <c r="J188" s="771"/>
      <c r="K188" s="551"/>
    </row>
    <row r="189" spans="1:11" ht="33" customHeight="1" collapsed="1">
      <c r="A189" s="397"/>
      <c r="B189" s="936" t="s">
        <v>401</v>
      </c>
      <c r="C189" s="770"/>
      <c r="D189" s="770"/>
      <c r="E189" s="770"/>
      <c r="F189" s="770"/>
      <c r="G189" s="771"/>
      <c r="H189" s="557">
        <f>I17</f>
        <v>0</v>
      </c>
      <c r="I189" s="937">
        <f>H189*I185</f>
        <v>0</v>
      </c>
      <c r="J189" s="771"/>
      <c r="K189" s="558"/>
    </row>
    <row r="190" spans="1:11" ht="8.25" customHeight="1">
      <c r="A190" s="397"/>
      <c r="B190" s="938"/>
      <c r="C190" s="939"/>
      <c r="D190" s="939"/>
      <c r="E190" s="939"/>
      <c r="F190" s="939"/>
      <c r="G190" s="939"/>
      <c r="H190" s="939"/>
      <c r="I190" s="939"/>
      <c r="J190" s="940"/>
      <c r="K190" s="491"/>
    </row>
    <row r="191" spans="1:11" ht="13.5" customHeight="1">
      <c r="A191" s="397"/>
      <c r="B191" s="945" t="s">
        <v>402</v>
      </c>
      <c r="C191" s="852"/>
      <c r="D191" s="852"/>
      <c r="E191" s="852"/>
      <c r="F191" s="852"/>
      <c r="G191" s="852"/>
      <c r="H191" s="852"/>
      <c r="I191" s="852"/>
      <c r="J191" s="856"/>
      <c r="K191" s="410"/>
    </row>
    <row r="192" spans="1:11" ht="8.25" customHeight="1">
      <c r="A192" s="397"/>
      <c r="B192" s="946"/>
      <c r="C192" s="770"/>
      <c r="D192" s="770"/>
      <c r="E192" s="770"/>
      <c r="F192" s="770"/>
      <c r="G192" s="770"/>
      <c r="H192" s="770"/>
      <c r="I192" s="770"/>
      <c r="J192" s="771"/>
      <c r="K192" s="559"/>
    </row>
    <row r="193" spans="1:11" ht="20.25" customHeight="1">
      <c r="A193" s="397"/>
      <c r="B193" s="942" t="s">
        <v>403</v>
      </c>
      <c r="C193" s="770"/>
      <c r="D193" s="770"/>
      <c r="E193" s="770"/>
      <c r="F193" s="770"/>
      <c r="G193" s="771"/>
      <c r="H193" s="948">
        <f>$I$189</f>
        <v>0</v>
      </c>
      <c r="I193" s="770"/>
      <c r="J193" s="771"/>
      <c r="K193" s="560"/>
    </row>
    <row r="194" spans="1:11" ht="8.25" customHeight="1">
      <c r="A194" s="397"/>
      <c r="B194" s="949"/>
      <c r="C194" s="774"/>
      <c r="D194" s="774"/>
      <c r="E194" s="774"/>
      <c r="F194" s="774"/>
      <c r="G194" s="774"/>
      <c r="H194" s="774"/>
      <c r="I194" s="774"/>
      <c r="J194" s="930"/>
      <c r="K194" s="561"/>
    </row>
    <row r="195" spans="1:11" ht="20.25" customHeight="1">
      <c r="A195" s="397"/>
      <c r="B195" s="942" t="s">
        <v>404</v>
      </c>
      <c r="C195" s="770"/>
      <c r="D195" s="770"/>
      <c r="E195" s="770"/>
      <c r="F195" s="770"/>
      <c r="G195" s="771"/>
      <c r="H195" s="950">
        <f>$I$11</f>
        <v>36</v>
      </c>
      <c r="I195" s="770"/>
      <c r="J195" s="771"/>
      <c r="K195" s="562"/>
    </row>
    <row r="196" spans="1:11" ht="8.25" customHeight="1">
      <c r="A196" s="397"/>
      <c r="B196" s="941"/>
      <c r="C196" s="770"/>
      <c r="D196" s="770"/>
      <c r="E196" s="770"/>
      <c r="F196" s="770"/>
      <c r="G196" s="770"/>
      <c r="H196" s="770"/>
      <c r="I196" s="770"/>
      <c r="J196" s="771"/>
      <c r="K196" s="563"/>
    </row>
    <row r="197" spans="1:11" ht="33.75" customHeight="1">
      <c r="A197" s="397"/>
      <c r="B197" s="942" t="s">
        <v>440</v>
      </c>
      <c r="C197" s="770"/>
      <c r="D197" s="770"/>
      <c r="E197" s="770"/>
      <c r="F197" s="770"/>
      <c r="G197" s="771"/>
      <c r="H197" s="943">
        <f>ROUND(H193*H195,2)</f>
        <v>0</v>
      </c>
      <c r="I197" s="770"/>
      <c r="J197" s="771"/>
      <c r="K197" s="564"/>
    </row>
    <row r="198" spans="1:11" ht="7.5" customHeight="1">
      <c r="A198" s="397"/>
      <c r="B198" s="944"/>
      <c r="C198" s="770"/>
      <c r="D198" s="770"/>
      <c r="E198" s="770"/>
      <c r="F198" s="770"/>
      <c r="G198" s="770"/>
      <c r="H198" s="770"/>
      <c r="I198" s="770"/>
      <c r="J198" s="771"/>
      <c r="K198" s="402"/>
    </row>
    <row r="199" spans="1:11" ht="11.25" customHeight="1">
      <c r="A199" s="397"/>
      <c r="B199" s="397"/>
      <c r="C199" s="397"/>
      <c r="D199" s="397"/>
      <c r="E199" s="397"/>
      <c r="F199" s="397"/>
      <c r="G199" s="397"/>
      <c r="H199" s="397"/>
      <c r="I199" s="397"/>
      <c r="J199" s="397"/>
      <c r="K199" s="397"/>
    </row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</sheetData>
  <mergeCells count="241">
    <mergeCell ref="C131:I131"/>
    <mergeCell ref="B132:I132"/>
    <mergeCell ref="B133:J133"/>
    <mergeCell ref="B134:J134"/>
    <mergeCell ref="C135:I135"/>
    <mergeCell ref="C136:I136"/>
    <mergeCell ref="C137:I137"/>
    <mergeCell ref="C138:I138"/>
    <mergeCell ref="C83:H83"/>
    <mergeCell ref="C84:G84"/>
    <mergeCell ref="C85:G85"/>
    <mergeCell ref="C86:I86"/>
    <mergeCell ref="C87:I87"/>
    <mergeCell ref="C119:I119"/>
    <mergeCell ref="C120:I120"/>
    <mergeCell ref="B121:I121"/>
    <mergeCell ref="B122:J122"/>
    <mergeCell ref="B123:J123"/>
    <mergeCell ref="C124:I124"/>
    <mergeCell ref="C125:I125"/>
    <mergeCell ref="B126:I126"/>
    <mergeCell ref="B127:J127"/>
    <mergeCell ref="B128:J128"/>
    <mergeCell ref="C129:I129"/>
    <mergeCell ref="C130:I130"/>
    <mergeCell ref="B71:H71"/>
    <mergeCell ref="B73:J73"/>
    <mergeCell ref="B74:J74"/>
    <mergeCell ref="B75:J75"/>
    <mergeCell ref="C76:I76"/>
    <mergeCell ref="C77:H77"/>
    <mergeCell ref="C78:H78"/>
    <mergeCell ref="C79:H79"/>
    <mergeCell ref="C80:G80"/>
    <mergeCell ref="C81:G81"/>
    <mergeCell ref="C62:H62"/>
    <mergeCell ref="C63:H63"/>
    <mergeCell ref="C64:H64"/>
    <mergeCell ref="C65:D65"/>
    <mergeCell ref="C66:H66"/>
    <mergeCell ref="C67:H67"/>
    <mergeCell ref="C68:H68"/>
    <mergeCell ref="C69:H69"/>
    <mergeCell ref="C70:H70"/>
    <mergeCell ref="B140:J140"/>
    <mergeCell ref="B139:I139"/>
    <mergeCell ref="C146:H146"/>
    <mergeCell ref="B147:H147"/>
    <mergeCell ref="C148:H148"/>
    <mergeCell ref="B149:H149"/>
    <mergeCell ref="C103:H103"/>
    <mergeCell ref="C104:I104"/>
    <mergeCell ref="C105:H105"/>
    <mergeCell ref="B106:I106"/>
    <mergeCell ref="B107:J107"/>
    <mergeCell ref="B108:J108"/>
    <mergeCell ref="B109:J109"/>
    <mergeCell ref="B110:J110"/>
    <mergeCell ref="B112:J112"/>
    <mergeCell ref="B113:J113"/>
    <mergeCell ref="C114:I114"/>
    <mergeCell ref="C115:G115"/>
    <mergeCell ref="C116:I116"/>
    <mergeCell ref="C117:I117"/>
    <mergeCell ref="C118:I118"/>
    <mergeCell ref="B141:J141"/>
    <mergeCell ref="B143:J143"/>
    <mergeCell ref="C144:H144"/>
    <mergeCell ref="B179:J179"/>
    <mergeCell ref="I183:J183"/>
    <mergeCell ref="I184:J184"/>
    <mergeCell ref="B165:J165"/>
    <mergeCell ref="B166:J166"/>
    <mergeCell ref="B167:J167"/>
    <mergeCell ref="B168:J168"/>
    <mergeCell ref="C150:H150"/>
    <mergeCell ref="C151:H151"/>
    <mergeCell ref="B198:J198"/>
    <mergeCell ref="B193:G193"/>
    <mergeCell ref="C152:H152"/>
    <mergeCell ref="B191:J191"/>
    <mergeCell ref="B192:J192"/>
    <mergeCell ref="B181:J181"/>
    <mergeCell ref="B182:E182"/>
    <mergeCell ref="I182:J182"/>
    <mergeCell ref="B183:E183"/>
    <mergeCell ref="F183:G183"/>
    <mergeCell ref="B184:E184"/>
    <mergeCell ref="F184:G184"/>
    <mergeCell ref="F187:G187"/>
    <mergeCell ref="I187:J187"/>
    <mergeCell ref="B187:E187"/>
    <mergeCell ref="H193:J193"/>
    <mergeCell ref="B194:J194"/>
    <mergeCell ref="B195:G195"/>
    <mergeCell ref="H195:J195"/>
    <mergeCell ref="B169:I169"/>
    <mergeCell ref="C170:I170"/>
    <mergeCell ref="C171:I171"/>
    <mergeCell ref="C172:I172"/>
    <mergeCell ref="C173:I173"/>
    <mergeCell ref="B188:E188"/>
    <mergeCell ref="F188:G188"/>
    <mergeCell ref="I188:J188"/>
    <mergeCell ref="B189:G189"/>
    <mergeCell ref="I189:J189"/>
    <mergeCell ref="B190:J190"/>
    <mergeCell ref="B196:J196"/>
    <mergeCell ref="B197:G197"/>
    <mergeCell ref="H197:J197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B47:J47"/>
    <mergeCell ref="B48:I48"/>
    <mergeCell ref="B49:J49"/>
    <mergeCell ref="B50:J50"/>
    <mergeCell ref="B51:J51"/>
    <mergeCell ref="B52:J52"/>
    <mergeCell ref="B53:J53"/>
    <mergeCell ref="C44:I44"/>
    <mergeCell ref="B45:I45"/>
    <mergeCell ref="C46:I46"/>
    <mergeCell ref="C54:I54"/>
    <mergeCell ref="C55:H55"/>
    <mergeCell ref="C56:H56"/>
    <mergeCell ref="B57:I57"/>
    <mergeCell ref="B58:J58"/>
    <mergeCell ref="B59:J59"/>
    <mergeCell ref="B60:J60"/>
    <mergeCell ref="B61:J61"/>
    <mergeCell ref="C102:I102"/>
    <mergeCell ref="B97:I97"/>
    <mergeCell ref="B98:J98"/>
    <mergeCell ref="B99:J99"/>
    <mergeCell ref="C100:I100"/>
    <mergeCell ref="C101:I101"/>
    <mergeCell ref="C88:I88"/>
    <mergeCell ref="B89:J89"/>
    <mergeCell ref="B90:J90"/>
    <mergeCell ref="B91:J91"/>
    <mergeCell ref="B92:J92"/>
    <mergeCell ref="C93:I93"/>
    <mergeCell ref="C94:I94"/>
    <mergeCell ref="C95:I95"/>
    <mergeCell ref="C96:I96"/>
    <mergeCell ref="C82:I82"/>
    <mergeCell ref="B145:H145"/>
    <mergeCell ref="B185:E185"/>
    <mergeCell ref="I185:J185"/>
    <mergeCell ref="B186:E186"/>
    <mergeCell ref="F186:G186"/>
    <mergeCell ref="I186:J186"/>
    <mergeCell ref="C153:H153"/>
    <mergeCell ref="C154:H154"/>
    <mergeCell ref="C155:H155"/>
    <mergeCell ref="C156:H156"/>
    <mergeCell ref="C157:H157"/>
    <mergeCell ref="C158:H158"/>
    <mergeCell ref="B159:I159"/>
    <mergeCell ref="B160:J160"/>
    <mergeCell ref="B161:H161"/>
    <mergeCell ref="B162:C164"/>
    <mergeCell ref="D162:J162"/>
    <mergeCell ref="D163:J163"/>
    <mergeCell ref="D164:J164"/>
    <mergeCell ref="C174:I174"/>
    <mergeCell ref="B175:I175"/>
    <mergeCell ref="C176:I176"/>
    <mergeCell ref="B177:I177"/>
    <mergeCell ref="B178:J178"/>
  </mergeCells>
  <conditionalFormatting sqref="I41:I43">
    <cfRule type="cellIs" dxfId="70" priority="2" operator="equal">
      <formula>0</formula>
    </cfRule>
  </conditionalFormatting>
  <conditionalFormatting sqref="I103">
    <cfRule type="cellIs" dxfId="69" priority="1" operator="notEqual">
      <formula>"OK"</formula>
    </cfRule>
  </conditionalFormatting>
  <conditionalFormatting sqref="J115">
    <cfRule type="cellIs" dxfId="68" priority="4" operator="equal">
      <formula>0</formula>
    </cfRule>
  </conditionalFormatting>
  <printOptions horizontalCentered="1"/>
  <pageMargins left="0.11811023622047245" right="0.11811023622047245" top="0.19685039370078741" bottom="0.19685039370078741" header="0" footer="0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FBFBF"/>
  </sheetPr>
  <dimension ref="A1:Z917"/>
  <sheetViews>
    <sheetView topLeftCell="A32" zoomScale="80" zoomScaleNormal="80" workbookViewId="0">
      <selection activeCell="A40" sqref="A40:XFD44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5703125" customWidth="1"/>
    <col min="7" max="7" width="17.28515625" customWidth="1"/>
    <col min="8" max="8" width="16.42578125" customWidth="1"/>
    <col min="9" max="9" width="22.5703125" customWidth="1"/>
    <col min="10" max="10" width="31.285156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4.75" customHeight="1">
      <c r="A3" s="397"/>
      <c r="B3" s="920" t="str">
        <f>'1-ABA-DE-CARREGAMENTO'!D33</f>
        <v>5174-10_PORTEIRO_40hs_seg-a-sex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1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1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1.2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3.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3.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CAÇAPAVA-DO-SUL__CS</v>
      </c>
      <c r="J9" s="771"/>
      <c r="K9" s="401"/>
    </row>
    <row r="10" spans="1:11" ht="13.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'1-ABA-DE-CARREGAMENTO'!F35</f>
        <v>RS000040/2025</v>
      </c>
      <c r="J10" s="771"/>
      <c r="K10" s="401"/>
    </row>
    <row r="11" spans="1:11" ht="13.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'1-ABA-DE-CARREGAMENTO'!F94</f>
        <v>36</v>
      </c>
      <c r="J11" s="771"/>
      <c r="K11" s="401"/>
    </row>
    <row r="12" spans="1:11" ht="13.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13.5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5" t="s">
        <v>281</v>
      </c>
      <c r="H13" s="771"/>
      <c r="I13" s="915" t="s">
        <v>282</v>
      </c>
      <c r="J13" s="771"/>
      <c r="K13" s="407"/>
    </row>
    <row r="14" spans="1:11" ht="13.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3.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3.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3.5" customHeight="1" collapsed="1">
      <c r="A17" s="397"/>
      <c r="B17" s="901" t="str">
        <f>B3</f>
        <v>5174-10_PORTEIRO_40hs_seg-a-sex</v>
      </c>
      <c r="C17" s="770"/>
      <c r="D17" s="770"/>
      <c r="E17" s="770"/>
      <c r="F17" s="771"/>
      <c r="G17" s="899" t="s">
        <v>284</v>
      </c>
      <c r="H17" s="771"/>
      <c r="I17" s="900">
        <f>'1-ABA-DE-CARREGAMENTO'!D92</f>
        <v>0</v>
      </c>
      <c r="J17" s="771"/>
      <c r="K17" s="408"/>
    </row>
    <row r="18" spans="1:11" ht="13.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3.5" hidden="1" customHeight="1" outlineLevel="1">
      <c r="A19" s="397"/>
      <c r="B19" s="901" t="s">
        <v>441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3.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3.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28.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3.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9.5" customHeight="1">
      <c r="A24" s="397"/>
      <c r="B24" s="925" t="s">
        <v>442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3.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3.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978" t="str">
        <f>'1-ABA-DE-CARREGAMENTO'!D33</f>
        <v>5174-10_PORTEIRO_40hs_seg-a-sex</v>
      </c>
      <c r="J27" s="771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931" t="str">
        <f>LEFT(I27,7)</f>
        <v>5174-10</v>
      </c>
      <c r="J28" s="898"/>
      <c r="K28" s="415"/>
    </row>
    <row r="29" spans="1:11" ht="27.6" customHeight="1">
      <c r="A29" s="397"/>
      <c r="B29" s="683">
        <v>3</v>
      </c>
      <c r="C29" s="977" t="s">
        <v>294</v>
      </c>
      <c r="D29" s="721"/>
      <c r="E29" s="684">
        <v>220</v>
      </c>
      <c r="F29" s="687">
        <f>'1-ABA-DE-CARREGAMENTO'!F37</f>
        <v>1991.06</v>
      </c>
      <c r="G29" s="686" t="s">
        <v>295</v>
      </c>
      <c r="H29" s="685">
        <v>200</v>
      </c>
      <c r="I29" s="904">
        <f>F29/E29*H29</f>
        <v>1810.0545454545454</v>
      </c>
      <c r="J29" s="898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905" t="s">
        <v>630</v>
      </c>
      <c r="J30" s="898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905" t="str">
        <f>'1-ABA-DE-CARREGAMENTO'!F36</f>
        <v>01 de JANEIRO</v>
      </c>
      <c r="J31" s="898"/>
      <c r="K31" s="419"/>
    </row>
    <row r="32" spans="1:11" ht="20.100000000000001" customHeight="1">
      <c r="A32" s="397"/>
      <c r="B32" s="420">
        <v>6</v>
      </c>
      <c r="C32" s="909" t="s">
        <v>643</v>
      </c>
      <c r="D32" s="770"/>
      <c r="E32" s="770"/>
      <c r="F32" s="770"/>
      <c r="G32" s="770"/>
      <c r="H32" s="771"/>
      <c r="I32" s="910">
        <f>I29/H29</f>
        <v>9.050272727272727</v>
      </c>
      <c r="J32" s="898"/>
      <c r="K32" s="421"/>
    </row>
    <row r="33" spans="1:11" ht="20.100000000000001" customHeight="1">
      <c r="A33" s="397"/>
      <c r="B33" s="422">
        <v>7</v>
      </c>
      <c r="C33" s="891" t="s">
        <v>298</v>
      </c>
      <c r="D33" s="892"/>
      <c r="E33" s="892"/>
      <c r="F33" s="892"/>
      <c r="G33" s="892"/>
      <c r="H33" s="893"/>
      <c r="I33" s="894">
        <v>1</v>
      </c>
      <c r="J33" s="895"/>
      <c r="K33" s="423"/>
    </row>
    <row r="34" spans="1:11" ht="20.100000000000001" customHeight="1">
      <c r="A34" s="397"/>
      <c r="B34" s="420">
        <v>8</v>
      </c>
      <c r="C34" s="896" t="s">
        <v>641</v>
      </c>
      <c r="D34" s="852"/>
      <c r="E34" s="852"/>
      <c r="F34" s="852"/>
      <c r="G34" s="852"/>
      <c r="H34" s="856"/>
      <c r="I34" s="975">
        <f>'1-ABA-DE-CARREGAMENTO'!E42</f>
        <v>1518</v>
      </c>
      <c r="J34" s="976"/>
      <c r="K34" s="424"/>
    </row>
    <row r="35" spans="1:11" ht="11.25" customHeight="1">
      <c r="A35" s="397"/>
      <c r="B35" s="873"/>
      <c r="C35" s="770"/>
      <c r="D35" s="770"/>
      <c r="E35" s="770"/>
      <c r="F35" s="770"/>
      <c r="G35" s="770"/>
      <c r="H35" s="770"/>
      <c r="I35" s="770"/>
      <c r="J35" s="771"/>
      <c r="K35" s="281"/>
    </row>
    <row r="36" spans="1:11" ht="28.5" customHeight="1">
      <c r="A36" s="397"/>
      <c r="B36" s="865" t="s">
        <v>300</v>
      </c>
      <c r="C36" s="770"/>
      <c r="D36" s="770"/>
      <c r="E36" s="770"/>
      <c r="F36" s="770"/>
      <c r="G36" s="770"/>
      <c r="H36" s="770"/>
      <c r="I36" s="770"/>
      <c r="J36" s="771"/>
      <c r="K36" s="425"/>
    </row>
    <row r="37" spans="1:11" ht="11.25" customHeight="1">
      <c r="A37" s="397"/>
      <c r="B37" s="887"/>
      <c r="C37" s="770"/>
      <c r="D37" s="770"/>
      <c r="E37" s="770"/>
      <c r="F37" s="770"/>
      <c r="G37" s="770"/>
      <c r="H37" s="770"/>
      <c r="I37" s="770"/>
      <c r="J37" s="771"/>
      <c r="K37" s="426"/>
    </row>
    <row r="38" spans="1:11" ht="24" customHeight="1">
      <c r="A38" s="397"/>
      <c r="B38" s="888" t="s">
        <v>301</v>
      </c>
      <c r="C38" s="770"/>
      <c r="D38" s="770"/>
      <c r="E38" s="770"/>
      <c r="F38" s="770"/>
      <c r="G38" s="770"/>
      <c r="H38" s="770"/>
      <c r="I38" s="770"/>
      <c r="J38" s="771"/>
      <c r="K38" s="427"/>
    </row>
    <row r="39" spans="1:11">
      <c r="A39" s="428"/>
      <c r="B39" s="429">
        <v>1</v>
      </c>
      <c r="C39" s="889" t="s">
        <v>302</v>
      </c>
      <c r="D39" s="770"/>
      <c r="E39" s="770"/>
      <c r="F39" s="770"/>
      <c r="G39" s="770"/>
      <c r="H39" s="771"/>
      <c r="I39" s="430" t="s">
        <v>303</v>
      </c>
      <c r="J39" s="677" t="s">
        <v>625</v>
      </c>
      <c r="K39" s="406"/>
    </row>
    <row r="40" spans="1:11" ht="18" customHeight="1">
      <c r="A40" s="397"/>
      <c r="B40" s="404" t="s">
        <v>272</v>
      </c>
      <c r="C40" s="843" t="s">
        <v>305</v>
      </c>
      <c r="D40" s="770"/>
      <c r="E40" s="770"/>
      <c r="F40" s="771"/>
      <c r="G40" s="431" t="s">
        <v>93</v>
      </c>
      <c r="H40" s="432">
        <f>H29</f>
        <v>200</v>
      </c>
      <c r="I40" s="431"/>
      <c r="J40" s="433">
        <f>I29*I33</f>
        <v>1810.0545454545454</v>
      </c>
      <c r="K40" s="434"/>
    </row>
    <row r="41" spans="1:11" ht="18" customHeight="1">
      <c r="A41" s="397"/>
      <c r="B41" s="404" t="s">
        <v>274</v>
      </c>
      <c r="C41" s="843" t="s">
        <v>443</v>
      </c>
      <c r="D41" s="770"/>
      <c r="E41" s="770"/>
      <c r="F41" s="890" t="str">
        <f>'1-ABA-DE-CARREGAMENTO'!F38</f>
        <v>SEM ADICIONAL DE FUNÇÃO</v>
      </c>
      <c r="G41" s="770"/>
      <c r="H41" s="771"/>
      <c r="I41" s="566">
        <f>'1-ABA-DE-CARREGAMENTO'!F39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43" t="s">
        <v>444</v>
      </c>
      <c r="D42" s="770"/>
      <c r="E42" s="770"/>
      <c r="F42" s="770"/>
      <c r="G42" s="770"/>
      <c r="H42" s="771"/>
      <c r="I42" s="529">
        <f>'1-ABA-DE-CARREGAMENTO'!F44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3" t="s">
        <v>413</v>
      </c>
      <c r="D43" s="770"/>
      <c r="E43" s="770"/>
      <c r="F43" s="770"/>
      <c r="G43" s="974" t="str">
        <f>'1-ABA-DE-CARREGAMENTO'!F40</f>
        <v>SEM ADICIONAL DE RISCO</v>
      </c>
      <c r="H43" s="919"/>
      <c r="I43" s="574">
        <f>'1-ABA-DE-CARREGAMENTO'!F41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307</v>
      </c>
      <c r="C44" s="968" t="s">
        <v>317</v>
      </c>
      <c r="D44" s="969"/>
      <c r="E44" s="969"/>
      <c r="F44" s="969"/>
      <c r="G44" s="969"/>
      <c r="H44" s="969"/>
      <c r="I44" s="970"/>
      <c r="J44" s="436" t="s">
        <v>285</v>
      </c>
      <c r="K44" s="437"/>
    </row>
    <row r="45" spans="1:11" ht="27.75" customHeight="1">
      <c r="A45" s="397"/>
      <c r="B45" s="971" t="s">
        <v>318</v>
      </c>
      <c r="C45" s="972"/>
      <c r="D45" s="972"/>
      <c r="E45" s="972"/>
      <c r="F45" s="972"/>
      <c r="G45" s="972"/>
      <c r="H45" s="972"/>
      <c r="I45" s="973"/>
      <c r="J45" s="438">
        <f>SUM(J40:J44)</f>
        <v>1810.0545454545454</v>
      </c>
      <c r="K45" s="439"/>
    </row>
    <row r="46" spans="1:11" ht="11.25" customHeight="1">
      <c r="A46" s="397"/>
      <c r="B46" s="874"/>
      <c r="C46" s="770"/>
      <c r="D46" s="770"/>
      <c r="E46" s="770"/>
      <c r="F46" s="770"/>
      <c r="G46" s="770"/>
      <c r="H46" s="770"/>
      <c r="I46" s="770"/>
      <c r="J46" s="771"/>
      <c r="K46" s="407"/>
    </row>
    <row r="47" spans="1:11" ht="46.5" customHeight="1">
      <c r="A47" s="397"/>
      <c r="B47" s="881" t="s">
        <v>445</v>
      </c>
      <c r="C47" s="770"/>
      <c r="D47" s="770"/>
      <c r="E47" s="770"/>
      <c r="F47" s="770"/>
      <c r="G47" s="770"/>
      <c r="H47" s="770"/>
      <c r="I47" s="771"/>
      <c r="J47" s="442">
        <f>J45</f>
        <v>1810.0545454545454</v>
      </c>
      <c r="K47" s="443"/>
    </row>
    <row r="48" spans="1:11" ht="11.25" customHeight="1">
      <c r="A48" s="397"/>
      <c r="B48" s="882"/>
      <c r="C48" s="770"/>
      <c r="D48" s="770"/>
      <c r="E48" s="770"/>
      <c r="F48" s="770"/>
      <c r="G48" s="770"/>
      <c r="H48" s="770"/>
      <c r="I48" s="770"/>
      <c r="J48" s="771"/>
      <c r="K48" s="444"/>
    </row>
    <row r="49" spans="1:11" ht="11.25" customHeight="1">
      <c r="A49" s="397"/>
      <c r="B49" s="883" t="s">
        <v>661</v>
      </c>
      <c r="C49" s="770"/>
      <c r="D49" s="770"/>
      <c r="E49" s="770"/>
      <c r="F49" s="770"/>
      <c r="G49" s="770"/>
      <c r="H49" s="770"/>
      <c r="I49" s="770"/>
      <c r="J49" s="771"/>
      <c r="K49" s="445"/>
    </row>
    <row r="50" spans="1:11" ht="11.25" customHeight="1">
      <c r="A50" s="397"/>
      <c r="B50" s="882"/>
      <c r="C50" s="770"/>
      <c r="D50" s="770"/>
      <c r="E50" s="770"/>
      <c r="F50" s="770"/>
      <c r="G50" s="770"/>
      <c r="H50" s="770"/>
      <c r="I50" s="770"/>
      <c r="J50" s="771"/>
      <c r="K50" s="444"/>
    </row>
    <row r="51" spans="1:11" ht="17.25" customHeight="1">
      <c r="A51" s="397"/>
      <c r="B51" s="884" t="s">
        <v>320</v>
      </c>
      <c r="C51" s="770"/>
      <c r="D51" s="770"/>
      <c r="E51" s="770"/>
      <c r="F51" s="770"/>
      <c r="G51" s="770"/>
      <c r="H51" s="770"/>
      <c r="I51" s="770"/>
      <c r="J51" s="771"/>
      <c r="K51" s="446"/>
    </row>
    <row r="52" spans="1:11" ht="16.5" customHeight="1">
      <c r="A52" s="397"/>
      <c r="B52" s="885" t="s">
        <v>446</v>
      </c>
      <c r="C52" s="770"/>
      <c r="D52" s="770"/>
      <c r="E52" s="770"/>
      <c r="F52" s="770"/>
      <c r="G52" s="770"/>
      <c r="H52" s="770"/>
      <c r="I52" s="770"/>
      <c r="J52" s="771"/>
      <c r="K52" s="447"/>
    </row>
    <row r="53" spans="1:11" ht="20.100000000000001" customHeight="1">
      <c r="A53" s="397"/>
      <c r="B53" s="448" t="s">
        <v>321</v>
      </c>
      <c r="C53" s="961" t="s">
        <v>447</v>
      </c>
      <c r="D53" s="966"/>
      <c r="E53" s="966"/>
      <c r="F53" s="966"/>
      <c r="G53" s="966"/>
      <c r="H53" s="966"/>
      <c r="I53" s="967"/>
      <c r="J53" s="449" t="s">
        <v>322</v>
      </c>
      <c r="K53" s="450"/>
    </row>
    <row r="54" spans="1:11" ht="23.45" customHeight="1">
      <c r="A54" s="397"/>
      <c r="B54" s="448" t="s">
        <v>272</v>
      </c>
      <c r="C54" s="861" t="s">
        <v>448</v>
      </c>
      <c r="D54" s="770"/>
      <c r="E54" s="770"/>
      <c r="F54" s="770"/>
      <c r="G54" s="770"/>
      <c r="H54" s="771"/>
      <c r="I54" s="451">
        <v>8.3299999999999999E-2</v>
      </c>
      <c r="J54" s="452">
        <f>ROUND(J45*I54,2)</f>
        <v>150.78</v>
      </c>
      <c r="K54" s="453"/>
    </row>
    <row r="55" spans="1:11" ht="97.5" customHeight="1">
      <c r="A55" s="397"/>
      <c r="B55" s="448" t="s">
        <v>274</v>
      </c>
      <c r="C55" s="862" t="s">
        <v>449</v>
      </c>
      <c r="D55" s="770"/>
      <c r="E55" s="770"/>
      <c r="F55" s="770"/>
      <c r="G55" s="770"/>
      <c r="H55" s="771"/>
      <c r="I55" s="454">
        <v>3.0249999999999999E-2</v>
      </c>
      <c r="J55" s="452">
        <f>ROUND(J45*I55,2)</f>
        <v>54.75</v>
      </c>
      <c r="K55" s="453"/>
    </row>
    <row r="56" spans="1:11" ht="11.25" customHeight="1">
      <c r="A56" s="397"/>
      <c r="B56" s="863" t="s">
        <v>323</v>
      </c>
      <c r="C56" s="770"/>
      <c r="D56" s="770"/>
      <c r="E56" s="770"/>
      <c r="F56" s="770"/>
      <c r="G56" s="770"/>
      <c r="H56" s="770"/>
      <c r="I56" s="771"/>
      <c r="J56" s="455">
        <f>SUM(J54+J55)</f>
        <v>205.53</v>
      </c>
      <c r="K56" s="456"/>
    </row>
    <row r="57" spans="1:11" ht="11.25" customHeight="1">
      <c r="A57" s="397"/>
      <c r="B57" s="864"/>
      <c r="C57" s="770"/>
      <c r="D57" s="770"/>
      <c r="E57" s="770"/>
      <c r="F57" s="770"/>
      <c r="G57" s="770"/>
      <c r="H57" s="770"/>
      <c r="I57" s="770"/>
      <c r="J57" s="771"/>
      <c r="K57" s="457"/>
    </row>
    <row r="58" spans="1:11" ht="11.25" customHeight="1">
      <c r="A58" s="397"/>
      <c r="B58" s="865" t="s">
        <v>450</v>
      </c>
      <c r="C58" s="770"/>
      <c r="D58" s="770"/>
      <c r="E58" s="770"/>
      <c r="F58" s="770"/>
      <c r="G58" s="770"/>
      <c r="H58" s="770"/>
      <c r="I58" s="770"/>
      <c r="J58" s="771"/>
      <c r="K58" s="425"/>
    </row>
    <row r="59" spans="1:11" ht="11.25" customHeight="1">
      <c r="A59" s="397"/>
      <c r="B59" s="866"/>
      <c r="C59" s="770"/>
      <c r="D59" s="770"/>
      <c r="E59" s="770"/>
      <c r="F59" s="770"/>
      <c r="G59" s="770"/>
      <c r="H59" s="770"/>
      <c r="I59" s="770"/>
      <c r="J59" s="771"/>
      <c r="K59" s="425"/>
    </row>
    <row r="60" spans="1:11" ht="29.25" customHeight="1">
      <c r="A60" s="397"/>
      <c r="B60" s="867" t="s">
        <v>451</v>
      </c>
      <c r="C60" s="770"/>
      <c r="D60" s="770"/>
      <c r="E60" s="770"/>
      <c r="F60" s="770"/>
      <c r="G60" s="770"/>
      <c r="H60" s="770"/>
      <c r="I60" s="770"/>
      <c r="J60" s="771"/>
      <c r="K60" s="458"/>
    </row>
    <row r="61" spans="1:11" ht="27" customHeight="1">
      <c r="A61" s="397"/>
      <c r="B61" s="459" t="s">
        <v>324</v>
      </c>
      <c r="C61" s="876" t="s">
        <v>325</v>
      </c>
      <c r="D61" s="770"/>
      <c r="E61" s="770"/>
      <c r="F61" s="770"/>
      <c r="G61" s="770"/>
      <c r="H61" s="771"/>
      <c r="I61" s="460" t="s">
        <v>303</v>
      </c>
      <c r="J61" s="461" t="s">
        <v>326</v>
      </c>
      <c r="K61" s="450"/>
    </row>
    <row r="62" spans="1:11" ht="18" customHeight="1">
      <c r="A62" s="397"/>
      <c r="B62" s="462" t="s">
        <v>272</v>
      </c>
      <c r="C62" s="843" t="s">
        <v>327</v>
      </c>
      <c r="D62" s="770"/>
      <c r="E62" s="770"/>
      <c r="F62" s="770"/>
      <c r="G62" s="770"/>
      <c r="H62" s="771"/>
      <c r="I62" s="463">
        <v>0.2</v>
      </c>
      <c r="J62" s="464">
        <f>ROUND((J45+J56)*I62,2)</f>
        <v>403.12</v>
      </c>
      <c r="K62" s="456"/>
    </row>
    <row r="63" spans="1:11" ht="18" customHeight="1">
      <c r="A63" s="397"/>
      <c r="B63" s="462" t="s">
        <v>274</v>
      </c>
      <c r="C63" s="843" t="s">
        <v>328</v>
      </c>
      <c r="D63" s="770"/>
      <c r="E63" s="770"/>
      <c r="F63" s="770"/>
      <c r="G63" s="770"/>
      <c r="H63" s="771"/>
      <c r="I63" s="463">
        <v>2.5000000000000001E-2</v>
      </c>
      <c r="J63" s="464">
        <f>ROUND((J45+J56)*I63,2)</f>
        <v>50.39</v>
      </c>
      <c r="K63" s="456"/>
    </row>
    <row r="64" spans="1:11" ht="30.95" customHeight="1">
      <c r="A64" s="397"/>
      <c r="B64" s="462" t="s">
        <v>276</v>
      </c>
      <c r="C64" s="880" t="s">
        <v>684</v>
      </c>
      <c r="D64" s="771"/>
      <c r="E64" s="575" t="s">
        <v>329</v>
      </c>
      <c r="F64" s="576">
        <f>'1-ABA-DE-CARREGAMENTO'!F57</f>
        <v>0.03</v>
      </c>
      <c r="G64" s="575" t="s">
        <v>330</v>
      </c>
      <c r="H64" s="577">
        <f>'1-ABA-DE-CARREGAMENTO'!F58</f>
        <v>1</v>
      </c>
      <c r="I64" s="467">
        <f>ROUND((F64*H64),6)</f>
        <v>0.03</v>
      </c>
      <c r="J64" s="464">
        <f>ROUND((J45+J56)*I64,2)</f>
        <v>60.47</v>
      </c>
      <c r="K64" s="456"/>
    </row>
    <row r="65" spans="1:11" ht="18" customHeight="1">
      <c r="A65" s="397"/>
      <c r="B65" s="462" t="s">
        <v>278</v>
      </c>
      <c r="C65" s="843" t="s">
        <v>331</v>
      </c>
      <c r="D65" s="770"/>
      <c r="E65" s="770"/>
      <c r="F65" s="770"/>
      <c r="G65" s="770"/>
      <c r="H65" s="771"/>
      <c r="I65" s="463">
        <v>1.4999999999999999E-2</v>
      </c>
      <c r="J65" s="464">
        <f>ROUND((J45+J56)*I65,2)</f>
        <v>30.23</v>
      </c>
      <c r="K65" s="456"/>
    </row>
    <row r="66" spans="1:11" ht="18" customHeight="1">
      <c r="A66" s="397"/>
      <c r="B66" s="462" t="s">
        <v>306</v>
      </c>
      <c r="C66" s="843" t="s">
        <v>332</v>
      </c>
      <c r="D66" s="770"/>
      <c r="E66" s="770"/>
      <c r="F66" s="770"/>
      <c r="G66" s="770"/>
      <c r="H66" s="771"/>
      <c r="I66" s="463">
        <v>0.01</v>
      </c>
      <c r="J66" s="464">
        <f>ROUND((J45+J56)*I66,2)</f>
        <v>20.16</v>
      </c>
      <c r="K66" s="456"/>
    </row>
    <row r="67" spans="1:11" ht="18" customHeight="1">
      <c r="A67" s="397"/>
      <c r="B67" s="462" t="s">
        <v>307</v>
      </c>
      <c r="C67" s="843" t="s">
        <v>333</v>
      </c>
      <c r="D67" s="770"/>
      <c r="E67" s="770"/>
      <c r="F67" s="770"/>
      <c r="G67" s="770"/>
      <c r="H67" s="771"/>
      <c r="I67" s="463">
        <v>6.0000000000000001E-3</v>
      </c>
      <c r="J67" s="464">
        <f>ROUND((J45+J56)*I67,2)</f>
        <v>12.09</v>
      </c>
      <c r="K67" s="456"/>
    </row>
    <row r="68" spans="1:11" ht="18" customHeight="1">
      <c r="A68" s="397"/>
      <c r="B68" s="462" t="s">
        <v>308</v>
      </c>
      <c r="C68" s="843" t="s">
        <v>334</v>
      </c>
      <c r="D68" s="770"/>
      <c r="E68" s="770"/>
      <c r="F68" s="770"/>
      <c r="G68" s="770"/>
      <c r="H68" s="771"/>
      <c r="I68" s="463">
        <v>2E-3</v>
      </c>
      <c r="J68" s="464">
        <f>ROUND((J45+J56)*I68,2)</f>
        <v>4.03</v>
      </c>
      <c r="K68" s="456"/>
    </row>
    <row r="69" spans="1:11" ht="18" customHeight="1">
      <c r="A69" s="397"/>
      <c r="B69" s="462" t="s">
        <v>309</v>
      </c>
      <c r="C69" s="843" t="s">
        <v>335</v>
      </c>
      <c r="D69" s="770"/>
      <c r="E69" s="770"/>
      <c r="F69" s="770"/>
      <c r="G69" s="770"/>
      <c r="H69" s="771"/>
      <c r="I69" s="463">
        <v>0.08</v>
      </c>
      <c r="J69" s="464">
        <f>ROUND((J45+J56)*I69,2)</f>
        <v>161.25</v>
      </c>
      <c r="K69" s="456"/>
    </row>
    <row r="70" spans="1:11" ht="11.25" customHeight="1">
      <c r="A70" s="397"/>
      <c r="B70" s="846" t="s">
        <v>323</v>
      </c>
      <c r="C70" s="770"/>
      <c r="D70" s="770"/>
      <c r="E70" s="770"/>
      <c r="F70" s="770"/>
      <c r="G70" s="770"/>
      <c r="H70" s="771"/>
      <c r="I70" s="468">
        <f t="shared" ref="I70:J70" si="0">SUM(I62:I69)</f>
        <v>0.36800000000000005</v>
      </c>
      <c r="J70" s="455">
        <f t="shared" si="0"/>
        <v>741.74</v>
      </c>
      <c r="K70" s="456"/>
    </row>
    <row r="71" spans="1:11" ht="11.25" customHeight="1">
      <c r="A71" s="397"/>
      <c r="B71" s="469"/>
      <c r="C71" s="470"/>
      <c r="D71" s="470"/>
      <c r="E71" s="470"/>
      <c r="F71" s="470"/>
      <c r="G71" s="470"/>
      <c r="H71" s="470"/>
      <c r="I71" s="471"/>
      <c r="J71" s="472"/>
      <c r="K71" s="456"/>
    </row>
    <row r="72" spans="1:11" ht="11.25" customHeight="1">
      <c r="A72" s="397"/>
      <c r="B72" s="865" t="s">
        <v>336</v>
      </c>
      <c r="C72" s="770"/>
      <c r="D72" s="770"/>
      <c r="E72" s="770"/>
      <c r="F72" s="770"/>
      <c r="G72" s="770"/>
      <c r="H72" s="770"/>
      <c r="I72" s="770"/>
      <c r="J72" s="771"/>
      <c r="K72" s="425"/>
    </row>
    <row r="73" spans="1:11" ht="11.25" customHeight="1">
      <c r="A73" s="397"/>
      <c r="B73" s="873"/>
      <c r="C73" s="770"/>
      <c r="D73" s="770"/>
      <c r="E73" s="770"/>
      <c r="F73" s="770"/>
      <c r="G73" s="770"/>
      <c r="H73" s="770"/>
      <c r="I73" s="770"/>
      <c r="J73" s="771"/>
      <c r="K73" s="281"/>
    </row>
    <row r="74" spans="1:11" ht="18" customHeight="1">
      <c r="A74" s="397"/>
      <c r="B74" s="961" t="s">
        <v>337</v>
      </c>
      <c r="C74" s="770"/>
      <c r="D74" s="770"/>
      <c r="E74" s="770"/>
      <c r="F74" s="770"/>
      <c r="G74" s="770"/>
      <c r="H74" s="770"/>
      <c r="I74" s="770"/>
      <c r="J74" s="771"/>
      <c r="K74" s="447"/>
    </row>
    <row r="75" spans="1:11" ht="11.25" customHeight="1">
      <c r="A75" s="397"/>
      <c r="B75" s="473" t="s">
        <v>338</v>
      </c>
      <c r="C75" s="889" t="s">
        <v>339</v>
      </c>
      <c r="D75" s="770"/>
      <c r="E75" s="770"/>
      <c r="F75" s="770"/>
      <c r="G75" s="770"/>
      <c r="H75" s="770"/>
      <c r="I75" s="771"/>
      <c r="J75" s="474" t="s">
        <v>322</v>
      </c>
      <c r="K75" s="406"/>
    </row>
    <row r="76" spans="1:11" ht="20.100000000000001" customHeight="1">
      <c r="A76" s="397"/>
      <c r="B76" s="699" t="s">
        <v>272</v>
      </c>
      <c r="C76" s="880" t="s">
        <v>649</v>
      </c>
      <c r="D76" s="878"/>
      <c r="E76" s="878"/>
      <c r="F76" s="878"/>
      <c r="G76" s="878"/>
      <c r="H76" s="879"/>
      <c r="I76" s="709">
        <f>J40</f>
        <v>1810.0545454545454</v>
      </c>
      <c r="J76" s="476">
        <f>IF(ROUND((I77*I79*I78)-(J40*I80),2)&lt;0,0,ROUND((I77*I79*I78)-(J40*I80),2))</f>
        <v>67.400000000000006</v>
      </c>
      <c r="K76" s="456"/>
    </row>
    <row r="77" spans="1:11" ht="20.100000000000001" customHeight="1">
      <c r="A77" s="397"/>
      <c r="B77" s="699" t="s">
        <v>274</v>
      </c>
      <c r="C77" s="880" t="s">
        <v>664</v>
      </c>
      <c r="D77" s="878"/>
      <c r="E77" s="878"/>
      <c r="F77" s="878"/>
      <c r="G77" s="878"/>
      <c r="H77" s="878"/>
      <c r="I77" s="702">
        <f>'1-ABA-DE-CARREGAMENTO'!D72</f>
        <v>4</v>
      </c>
      <c r="J77" s="479" t="s">
        <v>285</v>
      </c>
      <c r="K77" s="437"/>
    </row>
    <row r="78" spans="1:11" ht="20.100000000000001" customHeight="1">
      <c r="A78" s="397"/>
      <c r="B78" s="699" t="s">
        <v>276</v>
      </c>
      <c r="C78" s="909" t="s">
        <v>645</v>
      </c>
      <c r="D78" s="878"/>
      <c r="E78" s="878"/>
      <c r="F78" s="878"/>
      <c r="G78" s="878"/>
      <c r="H78" s="879"/>
      <c r="I78" s="703">
        <f>'1-ABA-DE-CARREGAMENTO'!D73</f>
        <v>2</v>
      </c>
      <c r="J78" s="479" t="s">
        <v>285</v>
      </c>
      <c r="K78" s="437"/>
    </row>
    <row r="79" spans="1:11" ht="20.100000000000001" customHeight="1">
      <c r="A79" s="397"/>
      <c r="B79" s="699" t="s">
        <v>278</v>
      </c>
      <c r="C79" s="909" t="s">
        <v>646</v>
      </c>
      <c r="D79" s="878"/>
      <c r="E79" s="878"/>
      <c r="F79" s="878"/>
      <c r="G79" s="878"/>
      <c r="H79" s="704">
        <f>I77*I78*I79</f>
        <v>176</v>
      </c>
      <c r="I79" s="703">
        <f>'1-ABA-DE-CARREGAMENTO'!D74</f>
        <v>22</v>
      </c>
      <c r="J79" s="479" t="s">
        <v>285</v>
      </c>
      <c r="K79" s="437"/>
    </row>
    <row r="80" spans="1:11" ht="20.100000000000001" customHeight="1">
      <c r="A80" s="397"/>
      <c r="B80" s="699" t="s">
        <v>306</v>
      </c>
      <c r="C80" s="909" t="s">
        <v>670</v>
      </c>
      <c r="D80" s="878"/>
      <c r="E80" s="878"/>
      <c r="F80" s="878"/>
      <c r="G80" s="878"/>
      <c r="H80" s="704">
        <f>I80*J40</f>
        <v>108.60327272727272</v>
      </c>
      <c r="I80" s="705">
        <f>'1-ABA-DE-CARREGAMENTO'!D75</f>
        <v>0.06</v>
      </c>
      <c r="J80" s="568" t="s">
        <v>285</v>
      </c>
      <c r="K80" s="437"/>
    </row>
    <row r="81" spans="1:11" ht="20.100000000000001" customHeight="1">
      <c r="A81" s="397"/>
      <c r="B81" s="699" t="s">
        <v>307</v>
      </c>
      <c r="C81" s="880" t="s">
        <v>682</v>
      </c>
      <c r="D81" s="878"/>
      <c r="E81" s="878"/>
      <c r="F81" s="878"/>
      <c r="G81" s="878"/>
      <c r="H81" s="878"/>
      <c r="I81" s="878"/>
      <c r="J81" s="476">
        <f>ROUND(I82*I83,2)-ROUND((I82*I83)*I84,2)</f>
        <v>452.98</v>
      </c>
      <c r="K81" s="456"/>
    </row>
    <row r="82" spans="1:11" ht="20.100000000000001" customHeight="1">
      <c r="A82" s="397"/>
      <c r="B82" s="699" t="s">
        <v>308</v>
      </c>
      <c r="C82" s="909" t="s">
        <v>671</v>
      </c>
      <c r="D82" s="878"/>
      <c r="E82" s="878"/>
      <c r="F82" s="878"/>
      <c r="G82" s="878"/>
      <c r="H82" s="878"/>
      <c r="I82" s="706">
        <f>IF('1-ABA-DE-CARREGAMENTO'!D60&gt;0,'1-ABA-DE-CARREGAMENTO'!F60,'1-ABA-DE-CARREGAMENTO'!F63)</f>
        <v>25.42</v>
      </c>
      <c r="J82" s="479"/>
      <c r="K82" s="437"/>
    </row>
    <row r="83" spans="1:11" ht="20.100000000000001" customHeight="1">
      <c r="A83" s="397"/>
      <c r="B83" s="699" t="s">
        <v>309</v>
      </c>
      <c r="C83" s="909" t="s">
        <v>669</v>
      </c>
      <c r="D83" s="878"/>
      <c r="E83" s="878"/>
      <c r="F83" s="878"/>
      <c r="G83" s="878"/>
      <c r="H83" s="704">
        <f>I82*I83</f>
        <v>559.24</v>
      </c>
      <c r="I83" s="707">
        <f>'1-ABA-DE-CARREGAMENTO'!D62</f>
        <v>22</v>
      </c>
      <c r="J83" s="479"/>
      <c r="K83" s="437"/>
    </row>
    <row r="84" spans="1:11" ht="25.5" customHeight="1">
      <c r="A84" s="397"/>
      <c r="B84" s="710" t="s">
        <v>312</v>
      </c>
      <c r="C84" s="909" t="s">
        <v>668</v>
      </c>
      <c r="D84" s="878"/>
      <c r="E84" s="878"/>
      <c r="F84" s="878"/>
      <c r="G84" s="878"/>
      <c r="H84" s="704">
        <f>(I82*I83)*I84</f>
        <v>106.2556</v>
      </c>
      <c r="I84" s="705">
        <f>'1-ABA-DE-CARREGAMENTO'!D61</f>
        <v>0.19</v>
      </c>
      <c r="J84" s="568"/>
      <c r="K84" s="437"/>
    </row>
    <row r="85" spans="1:11" ht="20.100000000000001" customHeight="1" outlineLevel="1">
      <c r="A85" s="397"/>
      <c r="B85" s="699" t="s">
        <v>315</v>
      </c>
      <c r="C85" s="880" t="s">
        <v>666</v>
      </c>
      <c r="D85" s="878"/>
      <c r="E85" s="878"/>
      <c r="F85" s="878"/>
      <c r="G85" s="878"/>
      <c r="H85" s="878"/>
      <c r="I85" s="879"/>
      <c r="J85" s="464">
        <f>'1-ABA-DE-CARREGAMENTO'!D76</f>
        <v>24.1</v>
      </c>
      <c r="K85" s="456"/>
    </row>
    <row r="86" spans="1:11" ht="20.100000000000001" customHeight="1">
      <c r="A86" s="397"/>
      <c r="B86" s="699" t="s">
        <v>316</v>
      </c>
      <c r="C86" s="963" t="s">
        <v>366</v>
      </c>
      <c r="D86" s="878"/>
      <c r="E86" s="878"/>
      <c r="F86" s="878"/>
      <c r="G86" s="878"/>
      <c r="H86" s="878"/>
      <c r="I86" s="878"/>
      <c r="J86" s="515">
        <v>0</v>
      </c>
      <c r="K86" s="480"/>
    </row>
    <row r="87" spans="1:11" ht="11.25" customHeight="1">
      <c r="A87" s="397"/>
      <c r="B87" s="481"/>
      <c r="C87" s="846" t="s">
        <v>323</v>
      </c>
      <c r="D87" s="770"/>
      <c r="E87" s="770"/>
      <c r="F87" s="770"/>
      <c r="G87" s="770"/>
      <c r="H87" s="770"/>
      <c r="I87" s="812"/>
      <c r="J87" s="455">
        <f>SUM(J76:J86)</f>
        <v>544.48</v>
      </c>
      <c r="K87" s="456"/>
    </row>
    <row r="88" spans="1:11" ht="11.25" customHeight="1">
      <c r="A88" s="397"/>
      <c r="B88" s="873"/>
      <c r="C88" s="770"/>
      <c r="D88" s="770"/>
      <c r="E88" s="770"/>
      <c r="F88" s="770"/>
      <c r="G88" s="770"/>
      <c r="H88" s="770"/>
      <c r="I88" s="770"/>
      <c r="J88" s="771"/>
      <c r="K88" s="281"/>
    </row>
    <row r="89" spans="1:11" ht="11.25" customHeight="1">
      <c r="A89" s="397"/>
      <c r="B89" s="865" t="s">
        <v>340</v>
      </c>
      <c r="C89" s="770"/>
      <c r="D89" s="770"/>
      <c r="E89" s="770"/>
      <c r="F89" s="770"/>
      <c r="G89" s="770"/>
      <c r="H89" s="770"/>
      <c r="I89" s="770"/>
      <c r="J89" s="771"/>
      <c r="K89" s="425"/>
    </row>
    <row r="90" spans="1:11" ht="11.25" customHeight="1">
      <c r="A90" s="397"/>
      <c r="B90" s="874"/>
      <c r="C90" s="770"/>
      <c r="D90" s="770"/>
      <c r="E90" s="770"/>
      <c r="F90" s="770"/>
      <c r="G90" s="770"/>
      <c r="H90" s="770"/>
      <c r="I90" s="770"/>
      <c r="J90" s="771"/>
      <c r="K90" s="407"/>
    </row>
    <row r="91" spans="1:11" ht="17.25" customHeight="1">
      <c r="A91" s="397"/>
      <c r="B91" s="875" t="s">
        <v>341</v>
      </c>
      <c r="C91" s="770"/>
      <c r="D91" s="770"/>
      <c r="E91" s="770"/>
      <c r="F91" s="770"/>
      <c r="G91" s="770"/>
      <c r="H91" s="770"/>
      <c r="I91" s="770"/>
      <c r="J91" s="771"/>
      <c r="K91" s="482"/>
    </row>
    <row r="92" spans="1:11" ht="18" customHeight="1">
      <c r="A92" s="397"/>
      <c r="B92" s="461">
        <v>2</v>
      </c>
      <c r="C92" s="876" t="s">
        <v>342</v>
      </c>
      <c r="D92" s="770"/>
      <c r="E92" s="770"/>
      <c r="F92" s="770"/>
      <c r="G92" s="770"/>
      <c r="H92" s="770"/>
      <c r="I92" s="771"/>
      <c r="J92" s="461" t="s">
        <v>322</v>
      </c>
      <c r="K92" s="450"/>
    </row>
    <row r="93" spans="1:11" ht="18" customHeight="1">
      <c r="A93" s="397"/>
      <c r="B93" s="414" t="s">
        <v>321</v>
      </c>
      <c r="C93" s="861" t="s">
        <v>452</v>
      </c>
      <c r="D93" s="770"/>
      <c r="E93" s="770"/>
      <c r="F93" s="770"/>
      <c r="G93" s="770"/>
      <c r="H93" s="770"/>
      <c r="I93" s="771"/>
      <c r="J93" s="483">
        <f>J56</f>
        <v>205.53</v>
      </c>
      <c r="K93" s="484"/>
    </row>
    <row r="94" spans="1:11" ht="18" customHeight="1">
      <c r="A94" s="397"/>
      <c r="B94" s="414" t="s">
        <v>324</v>
      </c>
      <c r="C94" s="861" t="s">
        <v>325</v>
      </c>
      <c r="D94" s="770"/>
      <c r="E94" s="770"/>
      <c r="F94" s="770"/>
      <c r="G94" s="770"/>
      <c r="H94" s="770"/>
      <c r="I94" s="771"/>
      <c r="J94" s="483">
        <f>J70</f>
        <v>741.74</v>
      </c>
      <c r="K94" s="484"/>
    </row>
    <row r="95" spans="1:11" ht="18" customHeight="1">
      <c r="A95" s="397"/>
      <c r="B95" s="414" t="s">
        <v>338</v>
      </c>
      <c r="C95" s="861" t="s">
        <v>339</v>
      </c>
      <c r="D95" s="770"/>
      <c r="E95" s="770"/>
      <c r="F95" s="770"/>
      <c r="G95" s="770"/>
      <c r="H95" s="770"/>
      <c r="I95" s="771"/>
      <c r="J95" s="483">
        <f>J87</f>
        <v>544.48</v>
      </c>
      <c r="K95" s="484"/>
    </row>
    <row r="96" spans="1:11" ht="18" customHeight="1">
      <c r="A96" s="397"/>
      <c r="B96" s="869" t="s">
        <v>323</v>
      </c>
      <c r="C96" s="770"/>
      <c r="D96" s="770"/>
      <c r="E96" s="770"/>
      <c r="F96" s="770"/>
      <c r="G96" s="770"/>
      <c r="H96" s="770"/>
      <c r="I96" s="771"/>
      <c r="J96" s="485">
        <f>SUM(J93+J94+J95)</f>
        <v>1491.75</v>
      </c>
      <c r="K96" s="484"/>
    </row>
    <row r="97" spans="1:11" ht="18" customHeight="1">
      <c r="A97" s="397"/>
      <c r="B97" s="870"/>
      <c r="C97" s="770"/>
      <c r="D97" s="770"/>
      <c r="E97" s="770"/>
      <c r="F97" s="770"/>
      <c r="G97" s="770"/>
      <c r="H97" s="770"/>
      <c r="I97" s="770"/>
      <c r="J97" s="771"/>
      <c r="K97" s="486"/>
    </row>
    <row r="98" spans="1:11" ht="18" customHeight="1">
      <c r="A98" s="397"/>
      <c r="B98" s="871" t="s">
        <v>343</v>
      </c>
      <c r="C98" s="770"/>
      <c r="D98" s="770"/>
      <c r="E98" s="770"/>
      <c r="F98" s="770"/>
      <c r="G98" s="770"/>
      <c r="H98" s="770"/>
      <c r="I98" s="770"/>
      <c r="J98" s="771"/>
      <c r="K98" s="487"/>
    </row>
    <row r="99" spans="1:11" ht="18" customHeight="1">
      <c r="A99" s="397"/>
      <c r="B99" s="473">
        <v>3</v>
      </c>
      <c r="C99" s="872" t="s">
        <v>344</v>
      </c>
      <c r="D99" s="770"/>
      <c r="E99" s="770"/>
      <c r="F99" s="770"/>
      <c r="G99" s="770"/>
      <c r="H99" s="770"/>
      <c r="I99" s="771"/>
      <c r="J99" s="473" t="s">
        <v>322</v>
      </c>
      <c r="K99" s="488"/>
    </row>
    <row r="100" spans="1:11" ht="47.25" customHeight="1">
      <c r="A100" s="397"/>
      <c r="B100" s="475" t="s">
        <v>272</v>
      </c>
      <c r="C100" s="843" t="s">
        <v>453</v>
      </c>
      <c r="D100" s="770"/>
      <c r="E100" s="770"/>
      <c r="F100" s="770"/>
      <c r="G100" s="770"/>
      <c r="H100" s="770"/>
      <c r="I100" s="771"/>
      <c r="J100" s="464">
        <f>ROUND((($J$45/12)+($J$54/12)+(J45/12/12)+($J$55/12))*(30/30)*0.05,2)</f>
        <v>9.0299999999999994</v>
      </c>
      <c r="K100" s="456"/>
    </row>
    <row r="101" spans="1:11" ht="14.25" customHeight="1">
      <c r="A101" s="397"/>
      <c r="B101" s="475" t="s">
        <v>274</v>
      </c>
      <c r="C101" s="868" t="s">
        <v>345</v>
      </c>
      <c r="D101" s="770"/>
      <c r="E101" s="770"/>
      <c r="F101" s="770"/>
      <c r="G101" s="770"/>
      <c r="H101" s="770"/>
      <c r="I101" s="771"/>
      <c r="J101" s="464">
        <f>ROUND($I$69*J100,2)</f>
        <v>0.72</v>
      </c>
      <c r="K101" s="456"/>
    </row>
    <row r="102" spans="1:11" ht="85.5" customHeight="1">
      <c r="A102" s="397"/>
      <c r="B102" s="475" t="s">
        <v>276</v>
      </c>
      <c r="C102" s="956" t="s">
        <v>454</v>
      </c>
      <c r="D102" s="770"/>
      <c r="E102" s="770"/>
      <c r="F102" s="770"/>
      <c r="G102" s="770"/>
      <c r="H102" s="770"/>
      <c r="I102" s="489" t="str">
        <f>IF(J102&lt;J45*1.94%,"OK","VERIFIQUE")</f>
        <v>OK</v>
      </c>
      <c r="J102" s="464">
        <f>ROUND(((7/30)/$I$11)*$J$45*1,2)</f>
        <v>11.73</v>
      </c>
      <c r="K102" s="456"/>
    </row>
    <row r="103" spans="1:11" ht="11.25" customHeight="1">
      <c r="A103" s="397"/>
      <c r="B103" s="475" t="s">
        <v>278</v>
      </c>
      <c r="C103" s="868" t="s">
        <v>346</v>
      </c>
      <c r="D103" s="770"/>
      <c r="E103" s="770"/>
      <c r="F103" s="770"/>
      <c r="G103" s="770"/>
      <c r="H103" s="770"/>
      <c r="I103" s="771"/>
      <c r="J103" s="464">
        <f>ROUND($I$70*J102,2)</f>
        <v>4.32</v>
      </c>
      <c r="K103" s="456"/>
    </row>
    <row r="104" spans="1:11" ht="41.25" customHeight="1">
      <c r="A104" s="397"/>
      <c r="B104" s="475" t="s">
        <v>306</v>
      </c>
      <c r="C104" s="843" t="s">
        <v>455</v>
      </c>
      <c r="D104" s="770"/>
      <c r="E104" s="770"/>
      <c r="F104" s="770"/>
      <c r="G104" s="770"/>
      <c r="H104" s="771"/>
      <c r="I104" s="490">
        <v>0.04</v>
      </c>
      <c r="J104" s="464">
        <f>ROUND(J45*I104,2)</f>
        <v>72.400000000000006</v>
      </c>
      <c r="K104" s="456"/>
    </row>
    <row r="105" spans="1:11" ht="18" customHeight="1">
      <c r="A105" s="397"/>
      <c r="B105" s="846" t="s">
        <v>347</v>
      </c>
      <c r="C105" s="770"/>
      <c r="D105" s="770"/>
      <c r="E105" s="770"/>
      <c r="F105" s="770"/>
      <c r="G105" s="770"/>
      <c r="H105" s="770"/>
      <c r="I105" s="771"/>
      <c r="J105" s="455">
        <f>SUM(J100:J104)</f>
        <v>98.2</v>
      </c>
      <c r="K105" s="456"/>
    </row>
    <row r="106" spans="1:11" ht="18" customHeight="1">
      <c r="A106" s="397"/>
      <c r="B106" s="847"/>
      <c r="C106" s="770"/>
      <c r="D106" s="770"/>
      <c r="E106" s="770"/>
      <c r="F106" s="770"/>
      <c r="G106" s="770"/>
      <c r="H106" s="770"/>
      <c r="I106" s="770"/>
      <c r="J106" s="771"/>
      <c r="K106" s="491"/>
    </row>
    <row r="107" spans="1:11" ht="18" customHeight="1">
      <c r="A107" s="397"/>
      <c r="B107" s="953" t="s">
        <v>348</v>
      </c>
      <c r="C107" s="770"/>
      <c r="D107" s="770"/>
      <c r="E107" s="770"/>
      <c r="F107" s="770"/>
      <c r="G107" s="770"/>
      <c r="H107" s="770"/>
      <c r="I107" s="770"/>
      <c r="J107" s="771"/>
      <c r="K107" s="492"/>
    </row>
    <row r="108" spans="1:11" ht="36.75" customHeight="1">
      <c r="A108" s="397"/>
      <c r="B108" s="865" t="s">
        <v>349</v>
      </c>
      <c r="C108" s="770"/>
      <c r="D108" s="770"/>
      <c r="E108" s="770"/>
      <c r="F108" s="770"/>
      <c r="G108" s="770"/>
      <c r="H108" s="770"/>
      <c r="I108" s="770"/>
      <c r="J108" s="771"/>
      <c r="K108" s="425"/>
    </row>
    <row r="109" spans="1:11" ht="56.25" customHeight="1">
      <c r="A109" s="397"/>
      <c r="B109" s="867" t="s">
        <v>456</v>
      </c>
      <c r="C109" s="770"/>
      <c r="D109" s="770"/>
      <c r="E109" s="770"/>
      <c r="F109" s="770"/>
      <c r="G109" s="770"/>
      <c r="H109" s="770"/>
      <c r="I109" s="770"/>
      <c r="J109" s="771"/>
      <c r="K109" s="458"/>
    </row>
    <row r="110" spans="1:11" ht="33.75" customHeight="1">
      <c r="A110" s="397"/>
      <c r="B110" s="493" t="s">
        <v>350</v>
      </c>
      <c r="C110" s="494">
        <f>J45</f>
        <v>1810.0545454545454</v>
      </c>
      <c r="D110" s="495" t="s">
        <v>351</v>
      </c>
      <c r="E110" s="493" t="s">
        <v>457</v>
      </c>
      <c r="F110" s="494">
        <f>J96-J76-J81</f>
        <v>971.36999999999989</v>
      </c>
      <c r="G110" s="495" t="s">
        <v>351</v>
      </c>
      <c r="H110" s="493" t="s">
        <v>352</v>
      </c>
      <c r="I110" s="494">
        <f>J105</f>
        <v>98.2</v>
      </c>
      <c r="J110" s="496">
        <f>C110+F110+I110</f>
        <v>2879.6245454545451</v>
      </c>
      <c r="K110" s="497"/>
    </row>
    <row r="111" spans="1:11" ht="11.25" customHeight="1">
      <c r="A111" s="397"/>
      <c r="B111" s="957"/>
      <c r="C111" s="770"/>
      <c r="D111" s="770"/>
      <c r="E111" s="770"/>
      <c r="F111" s="770"/>
      <c r="G111" s="770"/>
      <c r="H111" s="770"/>
      <c r="I111" s="770"/>
      <c r="J111" s="771"/>
      <c r="K111" s="498"/>
    </row>
    <row r="112" spans="1:11" ht="16.5" customHeight="1">
      <c r="A112" s="397"/>
      <c r="B112" s="958" t="s">
        <v>353</v>
      </c>
      <c r="C112" s="770"/>
      <c r="D112" s="770"/>
      <c r="E112" s="770"/>
      <c r="F112" s="770"/>
      <c r="G112" s="770"/>
      <c r="H112" s="770"/>
      <c r="I112" s="770"/>
      <c r="J112" s="771"/>
      <c r="K112" s="499"/>
    </row>
    <row r="113" spans="1:13" ht="23.25" customHeight="1">
      <c r="A113" s="397"/>
      <c r="B113" s="500" t="s">
        <v>354</v>
      </c>
      <c r="C113" s="872" t="s">
        <v>355</v>
      </c>
      <c r="D113" s="770"/>
      <c r="E113" s="770"/>
      <c r="F113" s="770"/>
      <c r="G113" s="770"/>
      <c r="H113" s="770"/>
      <c r="I113" s="771"/>
      <c r="J113" s="500" t="s">
        <v>322</v>
      </c>
      <c r="K113" s="501"/>
    </row>
    <row r="114" spans="1:13" ht="50.25" customHeight="1">
      <c r="A114" s="397"/>
      <c r="B114" s="475" t="s">
        <v>272</v>
      </c>
      <c r="C114" s="861" t="s">
        <v>458</v>
      </c>
      <c r="D114" s="770"/>
      <c r="E114" s="770"/>
      <c r="F114" s="770"/>
      <c r="G114" s="770"/>
      <c r="H114" s="502">
        <v>9.0749999999999997E-2</v>
      </c>
      <c r="I114" s="569">
        <f>I70</f>
        <v>0.36800000000000005</v>
      </c>
      <c r="J114" s="464">
        <f>IF('1-ABA-DE-CARREGAMENTO'!F81="S",(ROUND(H114*J45,2)*(1+I114)),IF('1-ABA-DE-CARREGAMENTO'!F81="N",0,"INFORME S ou N"))</f>
        <v>224.70768000000001</v>
      </c>
      <c r="K114" s="456"/>
    </row>
    <row r="115" spans="1:13" ht="18" customHeight="1">
      <c r="A115" s="397"/>
      <c r="B115" s="475" t="s">
        <v>274</v>
      </c>
      <c r="C115" s="843" t="s">
        <v>459</v>
      </c>
      <c r="D115" s="770"/>
      <c r="E115" s="770"/>
      <c r="F115" s="770"/>
      <c r="G115" s="770"/>
      <c r="H115" s="770"/>
      <c r="I115" s="771"/>
      <c r="J115" s="464">
        <f>ROUND((1/30)/12*(J110),2)</f>
        <v>8</v>
      </c>
      <c r="K115" s="456"/>
    </row>
    <row r="116" spans="1:13" ht="27" customHeight="1">
      <c r="A116" s="397"/>
      <c r="B116" s="475" t="s">
        <v>276</v>
      </c>
      <c r="C116" s="880" t="s">
        <v>685</v>
      </c>
      <c r="D116" s="770"/>
      <c r="E116" s="770"/>
      <c r="F116" s="770"/>
      <c r="G116" s="770"/>
      <c r="H116" s="770"/>
      <c r="I116" s="771"/>
      <c r="J116" s="464">
        <f>ROUND((5/30)/12*0.015*(J110),2)</f>
        <v>0.6</v>
      </c>
      <c r="K116" s="456"/>
    </row>
    <row r="117" spans="1:13" ht="18" customHeight="1">
      <c r="A117" s="397"/>
      <c r="B117" s="475" t="s">
        <v>278</v>
      </c>
      <c r="C117" s="880" t="s">
        <v>686</v>
      </c>
      <c r="D117" s="770"/>
      <c r="E117" s="770"/>
      <c r="F117" s="770"/>
      <c r="G117" s="770"/>
      <c r="H117" s="770"/>
      <c r="I117" s="771"/>
      <c r="J117" s="464">
        <f>ROUND(((15/30)/12)*0.0078*(J110),2)</f>
        <v>0.94</v>
      </c>
      <c r="K117" s="456"/>
      <c r="M117" s="464"/>
    </row>
    <row r="118" spans="1:13" ht="27.6" customHeight="1">
      <c r="A118" s="397"/>
      <c r="B118" s="503" t="s">
        <v>306</v>
      </c>
      <c r="C118" s="979" t="s">
        <v>687</v>
      </c>
      <c r="D118" s="770"/>
      <c r="E118" s="770"/>
      <c r="F118" s="770"/>
      <c r="G118" s="770"/>
      <c r="H118" s="770"/>
      <c r="I118" s="771"/>
      <c r="J118" s="504">
        <f>ROUND(((((C110+C110/3)+(I70)*(C110+C110/3))*(4/12))/12)*0.02,2) + ((J87 -J76-J81+ J105)*4/12)*0.02</f>
        <v>2.6453333333333333</v>
      </c>
      <c r="K118" s="505"/>
    </row>
    <row r="119" spans="1:13" ht="40.5" customHeight="1">
      <c r="A119" s="397"/>
      <c r="B119" s="475" t="s">
        <v>307</v>
      </c>
      <c r="C119" s="880" t="s">
        <v>688</v>
      </c>
      <c r="D119" s="770"/>
      <c r="E119" s="770"/>
      <c r="F119" s="770"/>
      <c r="G119" s="770"/>
      <c r="H119" s="770"/>
      <c r="I119" s="771"/>
      <c r="J119" s="464">
        <f>ROUND(((3/30)/12)*(J110),2)</f>
        <v>24</v>
      </c>
      <c r="K119" s="456"/>
    </row>
    <row r="120" spans="1:13" ht="18" customHeight="1">
      <c r="A120" s="397"/>
      <c r="B120" s="846" t="s">
        <v>323</v>
      </c>
      <c r="C120" s="770"/>
      <c r="D120" s="770"/>
      <c r="E120" s="770"/>
      <c r="F120" s="770"/>
      <c r="G120" s="770"/>
      <c r="H120" s="770"/>
      <c r="I120" s="771"/>
      <c r="J120" s="455">
        <f>SUM(J114:J119)</f>
        <v>260.89301333333333</v>
      </c>
      <c r="K120" s="456"/>
    </row>
    <row r="121" spans="1:13" ht="18" customHeight="1">
      <c r="A121" s="397"/>
      <c r="B121" s="847"/>
      <c r="C121" s="770"/>
      <c r="D121" s="770"/>
      <c r="E121" s="770"/>
      <c r="F121" s="770"/>
      <c r="G121" s="770"/>
      <c r="H121" s="770"/>
      <c r="I121" s="770"/>
      <c r="J121" s="771"/>
      <c r="K121" s="491"/>
    </row>
    <row r="122" spans="1:13" ht="18" customHeight="1">
      <c r="A122" s="397"/>
      <c r="B122" s="961" t="s">
        <v>356</v>
      </c>
      <c r="C122" s="770"/>
      <c r="D122" s="770"/>
      <c r="E122" s="770"/>
      <c r="F122" s="770"/>
      <c r="G122" s="770"/>
      <c r="H122" s="770"/>
      <c r="I122" s="770"/>
      <c r="J122" s="771"/>
      <c r="K122" s="447"/>
    </row>
    <row r="123" spans="1:13" ht="18" customHeight="1">
      <c r="A123" s="397"/>
      <c r="B123" s="506" t="s">
        <v>357</v>
      </c>
      <c r="C123" s="965" t="s">
        <v>358</v>
      </c>
      <c r="D123" s="770"/>
      <c r="E123" s="770"/>
      <c r="F123" s="770"/>
      <c r="G123" s="770"/>
      <c r="H123" s="770"/>
      <c r="I123" s="771"/>
      <c r="J123" s="507" t="s">
        <v>322</v>
      </c>
      <c r="K123" s="508"/>
    </row>
    <row r="124" spans="1:13" ht="18" customHeight="1">
      <c r="A124" s="397"/>
      <c r="B124" s="509" t="s">
        <v>272</v>
      </c>
      <c r="C124" s="960" t="s">
        <v>359</v>
      </c>
      <c r="D124" s="770"/>
      <c r="E124" s="770"/>
      <c r="F124" s="770"/>
      <c r="G124" s="770"/>
      <c r="H124" s="770"/>
      <c r="I124" s="771"/>
      <c r="J124" s="510">
        <v>0</v>
      </c>
      <c r="K124" s="511"/>
    </row>
    <row r="125" spans="1:13" ht="18" customHeight="1">
      <c r="A125" s="397"/>
      <c r="B125" s="863" t="s">
        <v>323</v>
      </c>
      <c r="C125" s="770"/>
      <c r="D125" s="770"/>
      <c r="E125" s="770"/>
      <c r="F125" s="770"/>
      <c r="G125" s="770"/>
      <c r="H125" s="770"/>
      <c r="I125" s="771"/>
      <c r="J125" s="512">
        <v>0</v>
      </c>
      <c r="K125" s="511"/>
    </row>
    <row r="126" spans="1:13" ht="18" customHeight="1">
      <c r="A126" s="397"/>
      <c r="B126" s="962"/>
      <c r="C126" s="770"/>
      <c r="D126" s="770"/>
      <c r="E126" s="770"/>
      <c r="F126" s="770"/>
      <c r="G126" s="770"/>
      <c r="H126" s="770"/>
      <c r="I126" s="770"/>
      <c r="J126" s="771"/>
      <c r="K126" s="513"/>
    </row>
    <row r="127" spans="1:13" ht="18" customHeight="1">
      <c r="A127" s="397"/>
      <c r="B127" s="884" t="s">
        <v>360</v>
      </c>
      <c r="C127" s="770"/>
      <c r="D127" s="770"/>
      <c r="E127" s="770"/>
      <c r="F127" s="770"/>
      <c r="G127" s="770"/>
      <c r="H127" s="770"/>
      <c r="I127" s="770"/>
      <c r="J127" s="771"/>
      <c r="K127" s="446"/>
    </row>
    <row r="128" spans="1:13" ht="18" customHeight="1">
      <c r="A128" s="397"/>
      <c r="B128" s="461">
        <v>4</v>
      </c>
      <c r="C128" s="965" t="s">
        <v>361</v>
      </c>
      <c r="D128" s="770"/>
      <c r="E128" s="770"/>
      <c r="F128" s="770"/>
      <c r="G128" s="770"/>
      <c r="H128" s="770"/>
      <c r="I128" s="771"/>
      <c r="J128" s="507" t="s">
        <v>322</v>
      </c>
      <c r="K128" s="508"/>
    </row>
    <row r="129" spans="1:11" ht="18" customHeight="1">
      <c r="A129" s="397"/>
      <c r="B129" s="414" t="s">
        <v>354</v>
      </c>
      <c r="C129" s="960" t="s">
        <v>355</v>
      </c>
      <c r="D129" s="770"/>
      <c r="E129" s="770"/>
      <c r="F129" s="770"/>
      <c r="G129" s="770"/>
      <c r="H129" s="770"/>
      <c r="I129" s="771"/>
      <c r="J129" s="510">
        <f>J120</f>
        <v>260.89301333333333</v>
      </c>
      <c r="K129" s="511"/>
    </row>
    <row r="130" spans="1:11" ht="18" customHeight="1">
      <c r="A130" s="397"/>
      <c r="B130" s="414" t="s">
        <v>362</v>
      </c>
      <c r="C130" s="960" t="s">
        <v>358</v>
      </c>
      <c r="D130" s="770"/>
      <c r="E130" s="770"/>
      <c r="F130" s="770"/>
      <c r="G130" s="770"/>
      <c r="H130" s="770"/>
      <c r="I130" s="771"/>
      <c r="J130" s="510">
        <f>J125</f>
        <v>0</v>
      </c>
      <c r="K130" s="511"/>
    </row>
    <row r="131" spans="1:11" ht="18" customHeight="1">
      <c r="A131" s="397"/>
      <c r="B131" s="869" t="s">
        <v>323</v>
      </c>
      <c r="C131" s="770"/>
      <c r="D131" s="770"/>
      <c r="E131" s="770"/>
      <c r="F131" s="770"/>
      <c r="G131" s="770"/>
      <c r="H131" s="770"/>
      <c r="I131" s="771"/>
      <c r="J131" s="512">
        <f>SUM(J129+J130)</f>
        <v>260.89301333333333</v>
      </c>
      <c r="K131" s="511"/>
    </row>
    <row r="132" spans="1:11" ht="18" customHeight="1">
      <c r="A132" s="397"/>
      <c r="B132" s="962"/>
      <c r="C132" s="770"/>
      <c r="D132" s="770"/>
      <c r="E132" s="770"/>
      <c r="F132" s="770"/>
      <c r="G132" s="770"/>
      <c r="H132" s="770"/>
      <c r="I132" s="770"/>
      <c r="J132" s="771"/>
      <c r="K132" s="513"/>
    </row>
    <row r="133" spans="1:11" ht="21.75" customHeight="1">
      <c r="A133" s="397"/>
      <c r="B133" s="953" t="s">
        <v>363</v>
      </c>
      <c r="C133" s="770"/>
      <c r="D133" s="770"/>
      <c r="E133" s="770"/>
      <c r="F133" s="770"/>
      <c r="G133" s="770"/>
      <c r="H133" s="770"/>
      <c r="I133" s="770"/>
      <c r="J133" s="771"/>
      <c r="K133" s="492"/>
    </row>
    <row r="134" spans="1:11" ht="18" customHeight="1">
      <c r="A134" s="397"/>
      <c r="B134" s="473">
        <v>3</v>
      </c>
      <c r="C134" s="889" t="s">
        <v>364</v>
      </c>
      <c r="D134" s="770"/>
      <c r="E134" s="770"/>
      <c r="F134" s="770"/>
      <c r="G134" s="770"/>
      <c r="H134" s="770"/>
      <c r="I134" s="771"/>
      <c r="J134" s="473" t="s">
        <v>322</v>
      </c>
      <c r="K134" s="488"/>
    </row>
    <row r="135" spans="1:11" ht="18" customHeight="1">
      <c r="A135" s="397"/>
      <c r="B135" s="475" t="s">
        <v>272</v>
      </c>
      <c r="C135" s="843" t="s">
        <v>405</v>
      </c>
      <c r="D135" s="770"/>
      <c r="E135" s="770"/>
      <c r="F135" s="770"/>
      <c r="G135" s="770"/>
      <c r="H135" s="770"/>
      <c r="I135" s="771"/>
      <c r="J135" s="514">
        <f>'Uniformes - EPIs_TODOS'!I14</f>
        <v>92.099722222222212</v>
      </c>
      <c r="K135" s="456"/>
    </row>
    <row r="136" spans="1:11" ht="18" customHeight="1">
      <c r="A136" s="397"/>
      <c r="B136" s="475" t="s">
        <v>274</v>
      </c>
      <c r="C136" s="843" t="s">
        <v>406</v>
      </c>
      <c r="D136" s="770"/>
      <c r="E136" s="770"/>
      <c r="F136" s="770"/>
      <c r="G136" s="770"/>
      <c r="H136" s="770"/>
      <c r="I136" s="771"/>
      <c r="J136" s="515">
        <v>0</v>
      </c>
      <c r="K136" s="480"/>
    </row>
    <row r="137" spans="1:11" ht="18" customHeight="1">
      <c r="A137" s="397"/>
      <c r="B137" s="475" t="s">
        <v>276</v>
      </c>
      <c r="C137" s="843" t="s">
        <v>366</v>
      </c>
      <c r="D137" s="770"/>
      <c r="E137" s="770"/>
      <c r="F137" s="770"/>
      <c r="G137" s="770"/>
      <c r="H137" s="770"/>
      <c r="I137" s="771"/>
      <c r="J137" s="515" t="s">
        <v>407</v>
      </c>
      <c r="K137" s="480"/>
    </row>
    <row r="138" spans="1:11" ht="18" customHeight="1">
      <c r="A138" s="397"/>
      <c r="B138" s="846" t="s">
        <v>367</v>
      </c>
      <c r="C138" s="770"/>
      <c r="D138" s="770"/>
      <c r="E138" s="770"/>
      <c r="F138" s="770"/>
      <c r="G138" s="770"/>
      <c r="H138" s="770"/>
      <c r="I138" s="771"/>
      <c r="J138" s="516">
        <f>ROUND(SUM(J135:J137),2)</f>
        <v>92.1</v>
      </c>
      <c r="K138" s="480"/>
    </row>
    <row r="139" spans="1:11" ht="18" customHeight="1">
      <c r="A139" s="397"/>
      <c r="B139" s="954"/>
      <c r="C139" s="770"/>
      <c r="D139" s="770"/>
      <c r="E139" s="770"/>
      <c r="F139" s="770"/>
      <c r="G139" s="770"/>
      <c r="H139" s="770"/>
      <c r="I139" s="770"/>
      <c r="J139" s="771"/>
      <c r="K139" s="517"/>
    </row>
    <row r="140" spans="1:11" ht="18" customHeight="1">
      <c r="A140" s="397"/>
      <c r="B140" s="959" t="s">
        <v>368</v>
      </c>
      <c r="C140" s="770"/>
      <c r="D140" s="770"/>
      <c r="E140" s="770"/>
      <c r="F140" s="770"/>
      <c r="G140" s="770"/>
      <c r="H140" s="770"/>
      <c r="I140" s="770"/>
      <c r="J140" s="771"/>
      <c r="K140" s="518"/>
    </row>
    <row r="141" spans="1:11" ht="18" customHeight="1">
      <c r="A141" s="397"/>
      <c r="B141" s="519"/>
      <c r="C141" s="520"/>
      <c r="D141" s="520"/>
      <c r="E141" s="520"/>
      <c r="F141" s="520"/>
      <c r="G141" s="520"/>
      <c r="H141" s="520"/>
      <c r="I141" s="520"/>
      <c r="J141" s="521"/>
      <c r="K141" s="246"/>
    </row>
    <row r="142" spans="1:11" ht="28.5" customHeight="1">
      <c r="A142" s="397"/>
      <c r="B142" s="871" t="s">
        <v>369</v>
      </c>
      <c r="C142" s="770"/>
      <c r="D142" s="770"/>
      <c r="E142" s="770"/>
      <c r="F142" s="770"/>
      <c r="G142" s="770"/>
      <c r="H142" s="770"/>
      <c r="I142" s="770"/>
      <c r="J142" s="771"/>
      <c r="K142" s="487"/>
    </row>
    <row r="143" spans="1:11" ht="21.75" customHeight="1">
      <c r="A143" s="397"/>
      <c r="B143" s="473">
        <v>6</v>
      </c>
      <c r="C143" s="872" t="s">
        <v>370</v>
      </c>
      <c r="D143" s="770"/>
      <c r="E143" s="770"/>
      <c r="F143" s="770"/>
      <c r="G143" s="770"/>
      <c r="H143" s="771"/>
      <c r="I143" s="522" t="s">
        <v>303</v>
      </c>
      <c r="J143" s="523" t="s">
        <v>326</v>
      </c>
      <c r="K143" s="524"/>
    </row>
    <row r="144" spans="1:11" ht="38.25" customHeight="1">
      <c r="A144" s="397"/>
      <c r="B144" s="840" t="s">
        <v>371</v>
      </c>
      <c r="C144" s="770"/>
      <c r="D144" s="770"/>
      <c r="E144" s="770"/>
      <c r="F144" s="770"/>
      <c r="G144" s="770"/>
      <c r="H144" s="771"/>
      <c r="I144" s="261" t="s">
        <v>285</v>
      </c>
      <c r="J144" s="525">
        <f>SUM(J47+J96+J105+J131+J138)</f>
        <v>3752.9975587878785</v>
      </c>
      <c r="K144" s="526"/>
    </row>
    <row r="145" spans="1:11" ht="11.25" customHeight="1">
      <c r="A145" s="397"/>
      <c r="B145" s="475" t="s">
        <v>272</v>
      </c>
      <c r="C145" s="955" t="s">
        <v>372</v>
      </c>
      <c r="D145" s="770"/>
      <c r="E145" s="770"/>
      <c r="F145" s="770"/>
      <c r="G145" s="770"/>
      <c r="H145" s="771"/>
      <c r="I145" s="463">
        <f>'1-ABA-DE-CARREGAMENTO'!F85</f>
        <v>0.06</v>
      </c>
      <c r="J145" s="464">
        <f>ROUND(I145*J144,2)</f>
        <v>225.18</v>
      </c>
      <c r="K145" s="456"/>
    </row>
    <row r="146" spans="1:11" ht="47.25" customHeight="1">
      <c r="A146" s="397"/>
      <c r="B146" s="840" t="s">
        <v>373</v>
      </c>
      <c r="C146" s="770"/>
      <c r="D146" s="770"/>
      <c r="E146" s="770"/>
      <c r="F146" s="770"/>
      <c r="G146" s="770"/>
      <c r="H146" s="771"/>
      <c r="I146" s="527" t="s">
        <v>285</v>
      </c>
      <c r="J146" s="525">
        <f>SUM(J47+J96+J105+J131+J138+J145)</f>
        <v>3978.1775587878783</v>
      </c>
      <c r="K146" s="526"/>
    </row>
    <row r="147" spans="1:11" ht="11.25" customHeight="1">
      <c r="A147" s="397"/>
      <c r="B147" s="475" t="s">
        <v>274</v>
      </c>
      <c r="C147" s="955" t="s">
        <v>210</v>
      </c>
      <c r="D147" s="770"/>
      <c r="E147" s="770"/>
      <c r="F147" s="770"/>
      <c r="G147" s="770"/>
      <c r="H147" s="771"/>
      <c r="I147" s="463">
        <f>'1-ABA-DE-CARREGAMENTO'!F86</f>
        <v>0.06</v>
      </c>
      <c r="J147" s="464">
        <f>ROUND(I147*J146,2)</f>
        <v>238.69</v>
      </c>
      <c r="K147" s="456"/>
    </row>
    <row r="148" spans="1:11" ht="54" customHeight="1">
      <c r="A148" s="397"/>
      <c r="B148" s="840" t="s">
        <v>374</v>
      </c>
      <c r="C148" s="770"/>
      <c r="D148" s="770"/>
      <c r="E148" s="770"/>
      <c r="F148" s="770"/>
      <c r="G148" s="770"/>
      <c r="H148" s="771"/>
      <c r="I148" s="527" t="s">
        <v>285</v>
      </c>
      <c r="J148" s="525">
        <f>SUM(J144+J145+J147)</f>
        <v>4216.8675587878779</v>
      </c>
      <c r="K148" s="526"/>
    </row>
    <row r="149" spans="1:11" ht="20.25" customHeight="1">
      <c r="A149" s="397"/>
      <c r="B149" s="528" t="s">
        <v>276</v>
      </c>
      <c r="C149" s="871" t="s">
        <v>375</v>
      </c>
      <c r="D149" s="770"/>
      <c r="E149" s="770"/>
      <c r="F149" s="770"/>
      <c r="G149" s="770"/>
      <c r="H149" s="771"/>
      <c r="I149" s="529" t="s">
        <v>285</v>
      </c>
      <c r="J149" s="436" t="s">
        <v>285</v>
      </c>
      <c r="K149" s="437"/>
    </row>
    <row r="150" spans="1:11" ht="11.25" customHeight="1">
      <c r="A150" s="397"/>
      <c r="B150" s="475"/>
      <c r="C150" s="868" t="s">
        <v>376</v>
      </c>
      <c r="D150" s="770"/>
      <c r="E150" s="770"/>
      <c r="F150" s="770"/>
      <c r="G150" s="770"/>
      <c r="H150" s="771"/>
      <c r="I150" s="529" t="s">
        <v>285</v>
      </c>
      <c r="J150" s="436" t="s">
        <v>285</v>
      </c>
      <c r="K150" s="437"/>
    </row>
    <row r="151" spans="1:11" ht="15" customHeight="1">
      <c r="A151" s="397"/>
      <c r="B151" s="475"/>
      <c r="C151" s="845" t="s">
        <v>460</v>
      </c>
      <c r="D151" s="770"/>
      <c r="E151" s="770"/>
      <c r="F151" s="770"/>
      <c r="G151" s="770"/>
      <c r="H151" s="771"/>
      <c r="I151" s="435">
        <f>'1-ABA-DE-CARREGAMENTO'!E28</f>
        <v>1.6500000000000001E-2</v>
      </c>
      <c r="J151" s="530">
        <f t="shared" ref="J151:J152" si="1">ROUND(($J$148/(1-$I$160))*I151,2)</f>
        <v>79.75</v>
      </c>
      <c r="K151" s="531"/>
    </row>
    <row r="152" spans="1:11" ht="15" customHeight="1">
      <c r="A152" s="397"/>
      <c r="B152" s="475"/>
      <c r="C152" s="845" t="s">
        <v>461</v>
      </c>
      <c r="D152" s="770"/>
      <c r="E152" s="770"/>
      <c r="F152" s="770"/>
      <c r="G152" s="770"/>
      <c r="H152" s="771"/>
      <c r="I152" s="435">
        <f>'1-ABA-DE-CARREGAMENTO'!F28</f>
        <v>7.5999999999999998E-2</v>
      </c>
      <c r="J152" s="530">
        <f t="shared" si="1"/>
        <v>367.31</v>
      </c>
      <c r="K152" s="531"/>
    </row>
    <row r="153" spans="1:11" ht="11.25" customHeight="1">
      <c r="A153" s="397"/>
      <c r="B153" s="475"/>
      <c r="C153" s="843" t="s">
        <v>462</v>
      </c>
      <c r="D153" s="770"/>
      <c r="E153" s="770"/>
      <c r="F153" s="770"/>
      <c r="G153" s="770"/>
      <c r="H153" s="771"/>
      <c r="I153" s="532" t="s">
        <v>285</v>
      </c>
      <c r="J153" s="436" t="s">
        <v>285</v>
      </c>
      <c r="K153" s="437"/>
    </row>
    <row r="154" spans="1:11" ht="11.25" customHeight="1">
      <c r="A154" s="397"/>
      <c r="B154" s="475"/>
      <c r="C154" s="843" t="s">
        <v>463</v>
      </c>
      <c r="D154" s="770"/>
      <c r="E154" s="770"/>
      <c r="F154" s="770"/>
      <c r="G154" s="770"/>
      <c r="H154" s="771"/>
      <c r="I154" s="532" t="s">
        <v>285</v>
      </c>
      <c r="J154" s="436" t="s">
        <v>285</v>
      </c>
      <c r="K154" s="437"/>
    </row>
    <row r="155" spans="1:11" ht="11.25" customHeight="1">
      <c r="A155" s="397"/>
      <c r="B155" s="475"/>
      <c r="C155" s="843" t="s">
        <v>377</v>
      </c>
      <c r="D155" s="770"/>
      <c r="E155" s="770"/>
      <c r="F155" s="770"/>
      <c r="G155" s="770"/>
      <c r="H155" s="770"/>
      <c r="I155" s="533" t="s">
        <v>285</v>
      </c>
      <c r="J155" s="534" t="s">
        <v>285</v>
      </c>
      <c r="K155" s="535"/>
    </row>
    <row r="156" spans="1:11" ht="11.25" customHeight="1">
      <c r="A156" s="397"/>
      <c r="B156" s="475"/>
      <c r="C156" s="843" t="s">
        <v>378</v>
      </c>
      <c r="D156" s="770"/>
      <c r="E156" s="770"/>
      <c r="F156" s="770"/>
      <c r="G156" s="770"/>
      <c r="H156" s="770"/>
      <c r="I156" s="533" t="s">
        <v>285</v>
      </c>
      <c r="J156" s="534" t="s">
        <v>285</v>
      </c>
      <c r="K156" s="535"/>
    </row>
    <row r="157" spans="1:11" ht="11.25" customHeight="1">
      <c r="A157" s="397"/>
      <c r="B157" s="475"/>
      <c r="C157" s="843" t="s">
        <v>464</v>
      </c>
      <c r="D157" s="770"/>
      <c r="E157" s="770"/>
      <c r="F157" s="770"/>
      <c r="G157" s="770"/>
      <c r="H157" s="771"/>
      <c r="I157" s="536">
        <f>'1-ABA-DE-CARREGAMENTO'!D87</f>
        <v>3.5000000000000003E-2</v>
      </c>
      <c r="J157" s="530">
        <f>ROUND(($J$148/(1-$I$160))*I157,2)</f>
        <v>169.16</v>
      </c>
      <c r="K157" s="531"/>
    </row>
    <row r="158" spans="1:11" ht="11.25" customHeight="1">
      <c r="A158" s="397"/>
      <c r="B158" s="846" t="s">
        <v>347</v>
      </c>
      <c r="C158" s="770"/>
      <c r="D158" s="770"/>
      <c r="E158" s="770"/>
      <c r="F158" s="770"/>
      <c r="G158" s="770"/>
      <c r="H158" s="770"/>
      <c r="I158" s="771"/>
      <c r="J158" s="455">
        <f>SUM(J145+J147+J151+J152+J157)</f>
        <v>1080.0900000000001</v>
      </c>
      <c r="K158" s="456"/>
    </row>
    <row r="159" spans="1:11" ht="11.25" customHeight="1">
      <c r="A159" s="397"/>
      <c r="B159" s="847"/>
      <c r="C159" s="770"/>
      <c r="D159" s="770"/>
      <c r="E159" s="770"/>
      <c r="F159" s="770"/>
      <c r="G159" s="770"/>
      <c r="H159" s="770"/>
      <c r="I159" s="770"/>
      <c r="J159" s="771"/>
      <c r="K159" s="491"/>
    </row>
    <row r="160" spans="1:11" ht="11.25" customHeight="1">
      <c r="A160" s="397"/>
      <c r="B160" s="848" t="s">
        <v>379</v>
      </c>
      <c r="C160" s="770"/>
      <c r="D160" s="770"/>
      <c r="E160" s="770"/>
      <c r="F160" s="770"/>
      <c r="G160" s="770"/>
      <c r="H160" s="771"/>
      <c r="I160" s="537">
        <f t="shared" ref="I160:J160" si="2">SUM(I151:I157)</f>
        <v>0.1275</v>
      </c>
      <c r="J160" s="525">
        <f t="shared" si="2"/>
        <v>616.22</v>
      </c>
      <c r="K160" s="526"/>
    </row>
    <row r="161" spans="1:11" ht="11.25" customHeight="1">
      <c r="A161" s="397"/>
      <c r="B161" s="849" t="s">
        <v>380</v>
      </c>
      <c r="C161" s="805"/>
      <c r="D161" s="853" t="s">
        <v>381</v>
      </c>
      <c r="E161" s="805"/>
      <c r="F161" s="805"/>
      <c r="G161" s="805"/>
      <c r="H161" s="805"/>
      <c r="I161" s="805"/>
      <c r="J161" s="828"/>
      <c r="K161" s="538"/>
    </row>
    <row r="162" spans="1:11" ht="11.25" customHeight="1">
      <c r="A162" s="397"/>
      <c r="B162" s="850"/>
      <c r="C162" s="805"/>
      <c r="D162" s="854" t="s">
        <v>382</v>
      </c>
      <c r="E162" s="805"/>
      <c r="F162" s="805"/>
      <c r="G162" s="805"/>
      <c r="H162" s="805"/>
      <c r="I162" s="805"/>
      <c r="J162" s="828"/>
      <c r="K162" s="539"/>
    </row>
    <row r="163" spans="1:11" ht="11.25" customHeight="1">
      <c r="A163" s="397"/>
      <c r="B163" s="851"/>
      <c r="C163" s="852"/>
      <c r="D163" s="855" t="s">
        <v>383</v>
      </c>
      <c r="E163" s="852"/>
      <c r="F163" s="852"/>
      <c r="G163" s="852"/>
      <c r="H163" s="852"/>
      <c r="I163" s="852"/>
      <c r="J163" s="856"/>
      <c r="K163" s="538"/>
    </row>
    <row r="164" spans="1:11" ht="8.25" customHeight="1">
      <c r="A164" s="397"/>
      <c r="B164" s="952"/>
      <c r="C164" s="770"/>
      <c r="D164" s="770"/>
      <c r="E164" s="770"/>
      <c r="F164" s="770"/>
      <c r="G164" s="770"/>
      <c r="H164" s="770"/>
      <c r="I164" s="770"/>
      <c r="J164" s="771"/>
      <c r="K164" s="540"/>
    </row>
    <row r="165" spans="1:11" ht="11.25" customHeight="1">
      <c r="A165" s="397"/>
      <c r="B165" s="911" t="s">
        <v>384</v>
      </c>
      <c r="C165" s="770"/>
      <c r="D165" s="770"/>
      <c r="E165" s="770"/>
      <c r="F165" s="770"/>
      <c r="G165" s="770"/>
      <c r="H165" s="770"/>
      <c r="I165" s="770"/>
      <c r="J165" s="771"/>
      <c r="K165" s="410"/>
    </row>
    <row r="166" spans="1:11" ht="9" customHeight="1">
      <c r="A166" s="397"/>
      <c r="B166" s="847"/>
      <c r="C166" s="770"/>
      <c r="D166" s="770"/>
      <c r="E166" s="770"/>
      <c r="F166" s="770"/>
      <c r="G166" s="770"/>
      <c r="H166" s="770"/>
      <c r="I166" s="770"/>
      <c r="J166" s="771"/>
      <c r="K166" s="491"/>
    </row>
    <row r="167" spans="1:11" ht="11.25" customHeight="1">
      <c r="A167" s="397"/>
      <c r="B167" s="953" t="s">
        <v>465</v>
      </c>
      <c r="C167" s="770"/>
      <c r="D167" s="770"/>
      <c r="E167" s="770"/>
      <c r="F167" s="770"/>
      <c r="G167" s="770"/>
      <c r="H167" s="770"/>
      <c r="I167" s="770"/>
      <c r="J167" s="771"/>
      <c r="K167" s="492"/>
    </row>
    <row r="168" spans="1:11" ht="11.25" customHeight="1">
      <c r="A168" s="397"/>
      <c r="B168" s="886" t="s">
        <v>385</v>
      </c>
      <c r="C168" s="770"/>
      <c r="D168" s="770"/>
      <c r="E168" s="770"/>
      <c r="F168" s="770"/>
      <c r="G168" s="770"/>
      <c r="H168" s="770"/>
      <c r="I168" s="771"/>
      <c r="J168" s="522" t="s">
        <v>322</v>
      </c>
      <c r="K168" s="407"/>
    </row>
    <row r="169" spans="1:11" ht="11.25" customHeight="1">
      <c r="A169" s="397"/>
      <c r="B169" s="541" t="s">
        <v>272</v>
      </c>
      <c r="C169" s="857" t="s">
        <v>386</v>
      </c>
      <c r="D169" s="770"/>
      <c r="E169" s="770"/>
      <c r="F169" s="770"/>
      <c r="G169" s="770"/>
      <c r="H169" s="770"/>
      <c r="I169" s="770"/>
      <c r="J169" s="515">
        <f>J47</f>
        <v>1810.0545454545454</v>
      </c>
      <c r="K169" s="480"/>
    </row>
    <row r="170" spans="1:11" ht="11.25" customHeight="1">
      <c r="A170" s="397"/>
      <c r="B170" s="541" t="s">
        <v>274</v>
      </c>
      <c r="C170" s="857" t="s">
        <v>387</v>
      </c>
      <c r="D170" s="770"/>
      <c r="E170" s="770"/>
      <c r="F170" s="770"/>
      <c r="G170" s="770"/>
      <c r="H170" s="770"/>
      <c r="I170" s="770"/>
      <c r="J170" s="515">
        <f>J96</f>
        <v>1491.75</v>
      </c>
      <c r="K170" s="480"/>
    </row>
    <row r="171" spans="1:11" ht="11.25" customHeight="1">
      <c r="A171" s="397"/>
      <c r="B171" s="541" t="s">
        <v>276</v>
      </c>
      <c r="C171" s="857" t="s">
        <v>388</v>
      </c>
      <c r="D171" s="770"/>
      <c r="E171" s="770"/>
      <c r="F171" s="770"/>
      <c r="G171" s="770"/>
      <c r="H171" s="770"/>
      <c r="I171" s="770"/>
      <c r="J171" s="515">
        <f>J105</f>
        <v>98.2</v>
      </c>
      <c r="K171" s="480"/>
    </row>
    <row r="172" spans="1:11" ht="11.25" customHeight="1">
      <c r="A172" s="397"/>
      <c r="B172" s="541" t="s">
        <v>278</v>
      </c>
      <c r="C172" s="857" t="s">
        <v>389</v>
      </c>
      <c r="D172" s="770"/>
      <c r="E172" s="770"/>
      <c r="F172" s="770"/>
      <c r="G172" s="770"/>
      <c r="H172" s="770"/>
      <c r="I172" s="770"/>
      <c r="J172" s="515">
        <f>J131</f>
        <v>260.89301333333333</v>
      </c>
      <c r="K172" s="480"/>
    </row>
    <row r="173" spans="1:11" ht="11.25" customHeight="1">
      <c r="A173" s="397"/>
      <c r="B173" s="541" t="s">
        <v>306</v>
      </c>
      <c r="C173" s="857" t="s">
        <v>390</v>
      </c>
      <c r="D173" s="770"/>
      <c r="E173" s="770"/>
      <c r="F173" s="770"/>
      <c r="G173" s="770"/>
      <c r="H173" s="770"/>
      <c r="I173" s="770"/>
      <c r="J173" s="515">
        <f>J138</f>
        <v>92.1</v>
      </c>
      <c r="K173" s="480"/>
    </row>
    <row r="174" spans="1:11" ht="11.25" customHeight="1">
      <c r="A174" s="397"/>
      <c r="B174" s="858" t="s">
        <v>391</v>
      </c>
      <c r="C174" s="770"/>
      <c r="D174" s="770"/>
      <c r="E174" s="770"/>
      <c r="F174" s="770"/>
      <c r="G174" s="770"/>
      <c r="H174" s="770"/>
      <c r="I174" s="812"/>
      <c r="J174" s="516">
        <f>ROUND(SUM(J169:J173),2)</f>
        <v>3753</v>
      </c>
      <c r="K174" s="480"/>
    </row>
    <row r="175" spans="1:11" ht="11.25" customHeight="1">
      <c r="A175" s="397"/>
      <c r="B175" s="542" t="s">
        <v>307</v>
      </c>
      <c r="C175" s="857" t="s">
        <v>369</v>
      </c>
      <c r="D175" s="770"/>
      <c r="E175" s="770"/>
      <c r="F175" s="770"/>
      <c r="G175" s="770"/>
      <c r="H175" s="770"/>
      <c r="I175" s="770"/>
      <c r="J175" s="515">
        <f>J158</f>
        <v>1080.0900000000001</v>
      </c>
      <c r="K175" s="480"/>
    </row>
    <row r="176" spans="1:11" ht="11.25" customHeight="1">
      <c r="A176" s="397"/>
      <c r="B176" s="858" t="s">
        <v>408</v>
      </c>
      <c r="C176" s="770"/>
      <c r="D176" s="770"/>
      <c r="E176" s="770"/>
      <c r="F176" s="770"/>
      <c r="G176" s="770"/>
      <c r="H176" s="770"/>
      <c r="I176" s="812"/>
      <c r="J176" s="516">
        <f>J174+J175</f>
        <v>4833.09</v>
      </c>
      <c r="K176" s="480"/>
    </row>
    <row r="177" spans="1:11" ht="15.75" customHeight="1">
      <c r="A177" s="397"/>
      <c r="B177" s="859" t="s">
        <v>392</v>
      </c>
      <c r="C177" s="770"/>
      <c r="D177" s="770"/>
      <c r="E177" s="770"/>
      <c r="F177" s="770"/>
      <c r="G177" s="770"/>
      <c r="H177" s="770"/>
      <c r="I177" s="770"/>
      <c r="J177" s="771"/>
      <c r="K177" s="570"/>
    </row>
    <row r="178" spans="1:11" ht="6.75" customHeight="1">
      <c r="A178" s="397"/>
      <c r="B178" s="951"/>
      <c r="C178" s="770"/>
      <c r="D178" s="770"/>
      <c r="E178" s="770"/>
      <c r="F178" s="770"/>
      <c r="G178" s="770"/>
      <c r="H178" s="770"/>
      <c r="I178" s="770"/>
      <c r="J178" s="771"/>
      <c r="K178" s="543"/>
    </row>
    <row r="179" spans="1:11" ht="11.25" customHeight="1">
      <c r="A179" s="397"/>
      <c r="B179" s="544"/>
      <c r="C179" s="402"/>
      <c r="D179" s="402"/>
      <c r="E179" s="402"/>
      <c r="F179" s="402"/>
      <c r="G179" s="402"/>
      <c r="H179" s="402"/>
      <c r="I179" s="545"/>
      <c r="J179" s="546"/>
      <c r="K179" s="545"/>
    </row>
    <row r="180" spans="1:11" ht="11.25" customHeight="1">
      <c r="A180" s="397"/>
      <c r="B180" s="947" t="s">
        <v>393</v>
      </c>
      <c r="C180" s="805"/>
      <c r="D180" s="805"/>
      <c r="E180" s="805"/>
      <c r="F180" s="805"/>
      <c r="G180" s="805"/>
      <c r="H180" s="805"/>
      <c r="I180" s="805"/>
      <c r="J180" s="828"/>
      <c r="K180" s="403"/>
    </row>
    <row r="181" spans="1:11" ht="52.5" customHeight="1">
      <c r="A181" s="397"/>
      <c r="B181" s="915" t="s">
        <v>394</v>
      </c>
      <c r="C181" s="770"/>
      <c r="D181" s="770"/>
      <c r="E181" s="771"/>
      <c r="F181" s="547" t="s">
        <v>409</v>
      </c>
      <c r="G181" s="548"/>
      <c r="H181" s="549" t="s">
        <v>395</v>
      </c>
      <c r="I181" s="915" t="s">
        <v>396</v>
      </c>
      <c r="J181" s="771"/>
      <c r="K181" s="407"/>
    </row>
    <row r="182" spans="1:11" ht="24.75" hidden="1" customHeight="1" outlineLevel="1">
      <c r="A182" s="397"/>
      <c r="B182" s="843" t="s">
        <v>397</v>
      </c>
      <c r="C182" s="770"/>
      <c r="D182" s="770"/>
      <c r="E182" s="771"/>
      <c r="F182" s="935">
        <v>0</v>
      </c>
      <c r="G182" s="771"/>
      <c r="H182" s="550">
        <f t="shared" ref="H182:H183" si="3">E182*F182</f>
        <v>0</v>
      </c>
      <c r="I182" s="935">
        <f t="shared" ref="I182:I183" si="4">F182*H182</f>
        <v>0</v>
      </c>
      <c r="J182" s="771"/>
      <c r="K182" s="551"/>
    </row>
    <row r="183" spans="1:11" ht="24.75" hidden="1" customHeight="1" outlineLevel="1">
      <c r="A183" s="397"/>
      <c r="B183" s="843" t="s">
        <v>398</v>
      </c>
      <c r="C183" s="770"/>
      <c r="D183" s="770"/>
      <c r="E183" s="771"/>
      <c r="F183" s="935">
        <v>0</v>
      </c>
      <c r="G183" s="771"/>
      <c r="H183" s="552">
        <f t="shared" si="3"/>
        <v>0</v>
      </c>
      <c r="I183" s="935">
        <f t="shared" si="4"/>
        <v>0</v>
      </c>
      <c r="J183" s="771"/>
      <c r="K183" s="551"/>
    </row>
    <row r="184" spans="1:11" ht="24.75" customHeight="1" collapsed="1">
      <c r="A184" s="397"/>
      <c r="B184" s="841" t="str">
        <f>B3</f>
        <v>5174-10_PORTEIRO_40hs_seg-a-sex</v>
      </c>
      <c r="C184" s="770"/>
      <c r="D184" s="770"/>
      <c r="E184" s="771"/>
      <c r="F184" s="553">
        <f>J176</f>
        <v>4833.09</v>
      </c>
      <c r="G184" s="554">
        <f>I33</f>
        <v>1</v>
      </c>
      <c r="H184" s="555"/>
      <c r="I184" s="842">
        <f>F184*G184</f>
        <v>4833.09</v>
      </c>
      <c r="J184" s="771"/>
      <c r="K184" s="551"/>
    </row>
    <row r="185" spans="1:11" ht="24.75" hidden="1" customHeight="1" outlineLevel="1">
      <c r="A185" s="397"/>
      <c r="B185" s="843" t="s">
        <v>399</v>
      </c>
      <c r="C185" s="770"/>
      <c r="D185" s="770"/>
      <c r="E185" s="771"/>
      <c r="F185" s="844">
        <v>0</v>
      </c>
      <c r="G185" s="771"/>
      <c r="H185" s="556">
        <f t="shared" ref="H185:I185" si="5">E185*G185</f>
        <v>0</v>
      </c>
      <c r="I185" s="844">
        <f t="shared" si="5"/>
        <v>0</v>
      </c>
      <c r="J185" s="771"/>
      <c r="K185" s="551"/>
    </row>
    <row r="186" spans="1:11" ht="24.75" hidden="1" customHeight="1" outlineLevel="1">
      <c r="A186" s="397"/>
      <c r="B186" s="843" t="s">
        <v>400</v>
      </c>
      <c r="C186" s="770"/>
      <c r="D186" s="770"/>
      <c r="E186" s="771"/>
      <c r="F186" s="844">
        <v>0</v>
      </c>
      <c r="G186" s="771"/>
      <c r="H186" s="556">
        <f t="shared" ref="H186:I186" si="6">E186*G186</f>
        <v>0</v>
      </c>
      <c r="I186" s="844">
        <f t="shared" si="6"/>
        <v>0</v>
      </c>
      <c r="J186" s="771"/>
      <c r="K186" s="551"/>
    </row>
    <row r="187" spans="1:11" ht="11.25" hidden="1" customHeight="1" outlineLevel="1">
      <c r="A187" s="397"/>
      <c r="B187" s="934" t="s">
        <v>466</v>
      </c>
      <c r="C187" s="770"/>
      <c r="D187" s="770"/>
      <c r="E187" s="771"/>
      <c r="F187" s="935">
        <v>0</v>
      </c>
      <c r="G187" s="771"/>
      <c r="H187" s="556">
        <f t="shared" ref="H187:I187" si="7">E187*G187</f>
        <v>0</v>
      </c>
      <c r="I187" s="844">
        <f t="shared" si="7"/>
        <v>0</v>
      </c>
      <c r="J187" s="771"/>
      <c r="K187" s="551"/>
    </row>
    <row r="188" spans="1:11" ht="29.25" customHeight="1" collapsed="1">
      <c r="A188" s="397"/>
      <c r="B188" s="936" t="s">
        <v>401</v>
      </c>
      <c r="C188" s="770"/>
      <c r="D188" s="770"/>
      <c r="E188" s="770"/>
      <c r="F188" s="770"/>
      <c r="G188" s="771"/>
      <c r="H188" s="557">
        <f>I17</f>
        <v>0</v>
      </c>
      <c r="I188" s="937">
        <f>H188*I184</f>
        <v>0</v>
      </c>
      <c r="J188" s="771"/>
      <c r="K188" s="558"/>
    </row>
    <row r="189" spans="1:11" ht="9" customHeight="1">
      <c r="A189" s="397"/>
      <c r="B189" s="938"/>
      <c r="C189" s="939"/>
      <c r="D189" s="939"/>
      <c r="E189" s="939"/>
      <c r="F189" s="939"/>
      <c r="G189" s="939"/>
      <c r="H189" s="939"/>
      <c r="I189" s="939"/>
      <c r="J189" s="940"/>
      <c r="K189" s="491"/>
    </row>
    <row r="190" spans="1:11" ht="15" customHeight="1">
      <c r="A190" s="397"/>
      <c r="B190" s="945" t="s">
        <v>402</v>
      </c>
      <c r="C190" s="852"/>
      <c r="D190" s="852"/>
      <c r="E190" s="852"/>
      <c r="F190" s="852"/>
      <c r="G190" s="852"/>
      <c r="H190" s="852"/>
      <c r="I190" s="852"/>
      <c r="J190" s="856"/>
      <c r="K190" s="410"/>
    </row>
    <row r="191" spans="1:11" ht="6" customHeight="1">
      <c r="A191" s="397"/>
      <c r="B191" s="946"/>
      <c r="C191" s="770"/>
      <c r="D191" s="770"/>
      <c r="E191" s="770"/>
      <c r="F191" s="770"/>
      <c r="G191" s="770"/>
      <c r="H191" s="770"/>
      <c r="I191" s="770"/>
      <c r="J191" s="771"/>
      <c r="K191" s="559"/>
    </row>
    <row r="192" spans="1:11" ht="26.25" customHeight="1">
      <c r="A192" s="397"/>
      <c r="B192" s="942" t="s">
        <v>403</v>
      </c>
      <c r="C192" s="770"/>
      <c r="D192" s="770"/>
      <c r="E192" s="770"/>
      <c r="F192" s="770"/>
      <c r="G192" s="771"/>
      <c r="H192" s="948">
        <f>$I$188</f>
        <v>0</v>
      </c>
      <c r="I192" s="770"/>
      <c r="J192" s="771"/>
      <c r="K192" s="560"/>
    </row>
    <row r="193" spans="1:11" ht="10.5" customHeight="1">
      <c r="A193" s="397"/>
      <c r="B193" s="949"/>
      <c r="C193" s="774"/>
      <c r="D193" s="774"/>
      <c r="E193" s="774"/>
      <c r="F193" s="774"/>
      <c r="G193" s="774"/>
      <c r="H193" s="774"/>
      <c r="I193" s="774"/>
      <c r="J193" s="930"/>
      <c r="K193" s="561"/>
    </row>
    <row r="194" spans="1:11" ht="25.5" customHeight="1">
      <c r="A194" s="397"/>
      <c r="B194" s="942" t="s">
        <v>404</v>
      </c>
      <c r="C194" s="770"/>
      <c r="D194" s="770"/>
      <c r="E194" s="770"/>
      <c r="F194" s="770"/>
      <c r="G194" s="771"/>
      <c r="H194" s="950">
        <f>$I$11</f>
        <v>36</v>
      </c>
      <c r="I194" s="770"/>
      <c r="J194" s="771"/>
      <c r="K194" s="562"/>
    </row>
    <row r="195" spans="1:11" ht="10.5" customHeight="1">
      <c r="A195" s="397"/>
      <c r="B195" s="941"/>
      <c r="C195" s="770"/>
      <c r="D195" s="770"/>
      <c r="E195" s="770"/>
      <c r="F195" s="770"/>
      <c r="G195" s="770"/>
      <c r="H195" s="770"/>
      <c r="I195" s="770"/>
      <c r="J195" s="771"/>
      <c r="K195" s="563"/>
    </row>
    <row r="196" spans="1:11" ht="38.25" customHeight="1">
      <c r="A196" s="397"/>
      <c r="B196" s="942" t="s">
        <v>467</v>
      </c>
      <c r="C196" s="770"/>
      <c r="D196" s="770"/>
      <c r="E196" s="770"/>
      <c r="F196" s="770"/>
      <c r="G196" s="771"/>
      <c r="H196" s="943">
        <f>ROUND(H192*H194,2)</f>
        <v>0</v>
      </c>
      <c r="I196" s="770"/>
      <c r="J196" s="771"/>
      <c r="K196" s="564"/>
    </row>
    <row r="197" spans="1:11" ht="9" customHeight="1">
      <c r="A197" s="397"/>
      <c r="B197" s="944"/>
      <c r="C197" s="770"/>
      <c r="D197" s="770"/>
      <c r="E197" s="770"/>
      <c r="F197" s="770"/>
      <c r="G197" s="770"/>
      <c r="H197" s="770"/>
      <c r="I197" s="770"/>
      <c r="J197" s="771"/>
      <c r="K197" s="402"/>
    </row>
    <row r="198" spans="1:11" ht="11.25" customHeight="1">
      <c r="A198" s="397"/>
      <c r="B198" s="397"/>
      <c r="C198" s="397"/>
      <c r="D198" s="397"/>
      <c r="E198" s="397"/>
      <c r="F198" s="397"/>
      <c r="G198" s="397"/>
      <c r="H198" s="397"/>
      <c r="I198" s="397"/>
      <c r="J198" s="397"/>
      <c r="K198" s="397"/>
    </row>
    <row r="199" spans="1:11" ht="15.75" customHeight="1"/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</sheetData>
  <mergeCells count="240">
    <mergeCell ref="C130:I130"/>
    <mergeCell ref="B131:I131"/>
    <mergeCell ref="B132:J132"/>
    <mergeCell ref="B133:J133"/>
    <mergeCell ref="C134:I134"/>
    <mergeCell ref="C135:I135"/>
    <mergeCell ref="C136:I136"/>
    <mergeCell ref="C137:I137"/>
    <mergeCell ref="C82:H82"/>
    <mergeCell ref="C83:G83"/>
    <mergeCell ref="C84:G84"/>
    <mergeCell ref="C85:I85"/>
    <mergeCell ref="C86:I86"/>
    <mergeCell ref="C118:I118"/>
    <mergeCell ref="C119:I119"/>
    <mergeCell ref="B120:I120"/>
    <mergeCell ref="B121:J121"/>
    <mergeCell ref="B122:J122"/>
    <mergeCell ref="C123:I123"/>
    <mergeCell ref="C124:I124"/>
    <mergeCell ref="B125:I125"/>
    <mergeCell ref="B126:J126"/>
    <mergeCell ref="B127:J127"/>
    <mergeCell ref="C128:I128"/>
    <mergeCell ref="C129:I129"/>
    <mergeCell ref="B70:H70"/>
    <mergeCell ref="B72:J72"/>
    <mergeCell ref="B73:J73"/>
    <mergeCell ref="B74:J74"/>
    <mergeCell ref="C75:I75"/>
    <mergeCell ref="C76:H76"/>
    <mergeCell ref="C77:H77"/>
    <mergeCell ref="C78:H78"/>
    <mergeCell ref="C79:G79"/>
    <mergeCell ref="C80:G80"/>
    <mergeCell ref="C61:H61"/>
    <mergeCell ref="C62:H62"/>
    <mergeCell ref="C63:H63"/>
    <mergeCell ref="C64:D64"/>
    <mergeCell ref="C65:H65"/>
    <mergeCell ref="C66:H66"/>
    <mergeCell ref="C67:H67"/>
    <mergeCell ref="C68:H68"/>
    <mergeCell ref="C69:H69"/>
    <mergeCell ref="B139:J139"/>
    <mergeCell ref="B138:I138"/>
    <mergeCell ref="C145:H145"/>
    <mergeCell ref="B146:H146"/>
    <mergeCell ref="C147:H147"/>
    <mergeCell ref="B148:H148"/>
    <mergeCell ref="C102:H102"/>
    <mergeCell ref="C103:I103"/>
    <mergeCell ref="C104:H104"/>
    <mergeCell ref="B105:I105"/>
    <mergeCell ref="B106:J106"/>
    <mergeCell ref="B107:J107"/>
    <mergeCell ref="B108:J108"/>
    <mergeCell ref="B109:J109"/>
    <mergeCell ref="B111:J111"/>
    <mergeCell ref="B112:J112"/>
    <mergeCell ref="C113:I113"/>
    <mergeCell ref="C114:G114"/>
    <mergeCell ref="C115:I115"/>
    <mergeCell ref="C116:I116"/>
    <mergeCell ref="C117:I117"/>
    <mergeCell ref="B140:J140"/>
    <mergeCell ref="B142:J142"/>
    <mergeCell ref="C143:H143"/>
    <mergeCell ref="B178:J178"/>
    <mergeCell ref="I182:J182"/>
    <mergeCell ref="I183:J183"/>
    <mergeCell ref="B164:J164"/>
    <mergeCell ref="B165:J165"/>
    <mergeCell ref="B166:J166"/>
    <mergeCell ref="B167:J167"/>
    <mergeCell ref="C149:H149"/>
    <mergeCell ref="C150:H150"/>
    <mergeCell ref="B197:J197"/>
    <mergeCell ref="B192:G192"/>
    <mergeCell ref="C151:H151"/>
    <mergeCell ref="B190:J190"/>
    <mergeCell ref="B191:J191"/>
    <mergeCell ref="B180:J180"/>
    <mergeCell ref="B181:E181"/>
    <mergeCell ref="I181:J181"/>
    <mergeCell ref="B182:E182"/>
    <mergeCell ref="F182:G182"/>
    <mergeCell ref="B183:E183"/>
    <mergeCell ref="F183:G183"/>
    <mergeCell ref="F186:G186"/>
    <mergeCell ref="I186:J186"/>
    <mergeCell ref="B186:E186"/>
    <mergeCell ref="H192:J192"/>
    <mergeCell ref="B193:J193"/>
    <mergeCell ref="B194:G194"/>
    <mergeCell ref="H194:J194"/>
    <mergeCell ref="B168:I168"/>
    <mergeCell ref="C169:I169"/>
    <mergeCell ref="C170:I170"/>
    <mergeCell ref="C171:I171"/>
    <mergeCell ref="C172:I172"/>
    <mergeCell ref="B187:E187"/>
    <mergeCell ref="F187:G187"/>
    <mergeCell ref="I187:J187"/>
    <mergeCell ref="B188:G188"/>
    <mergeCell ref="I188:J188"/>
    <mergeCell ref="B189:J189"/>
    <mergeCell ref="B195:J195"/>
    <mergeCell ref="B196:G196"/>
    <mergeCell ref="H196:J196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B46:J46"/>
    <mergeCell ref="B47:I47"/>
    <mergeCell ref="B48:J48"/>
    <mergeCell ref="B49:J49"/>
    <mergeCell ref="B50:J50"/>
    <mergeCell ref="B51:J51"/>
    <mergeCell ref="B52:J52"/>
    <mergeCell ref="C44:I44"/>
    <mergeCell ref="B45:I45"/>
    <mergeCell ref="C53:I53"/>
    <mergeCell ref="C54:H54"/>
    <mergeCell ref="C55:H55"/>
    <mergeCell ref="B56:I56"/>
    <mergeCell ref="B57:J57"/>
    <mergeCell ref="B58:J58"/>
    <mergeCell ref="B59:J59"/>
    <mergeCell ref="B60:J60"/>
    <mergeCell ref="C101:I101"/>
    <mergeCell ref="B96:I96"/>
    <mergeCell ref="B97:J97"/>
    <mergeCell ref="B98:J98"/>
    <mergeCell ref="C99:I99"/>
    <mergeCell ref="C100:I100"/>
    <mergeCell ref="C87:I87"/>
    <mergeCell ref="B88:J88"/>
    <mergeCell ref="B89:J89"/>
    <mergeCell ref="B90:J90"/>
    <mergeCell ref="B91:J91"/>
    <mergeCell ref="C92:I92"/>
    <mergeCell ref="C93:I93"/>
    <mergeCell ref="C94:I94"/>
    <mergeCell ref="C95:I95"/>
    <mergeCell ref="C81:I81"/>
    <mergeCell ref="B144:H144"/>
    <mergeCell ref="B184:E184"/>
    <mergeCell ref="I184:J184"/>
    <mergeCell ref="B185:E185"/>
    <mergeCell ref="F185:G185"/>
    <mergeCell ref="I185:J185"/>
    <mergeCell ref="C152:H152"/>
    <mergeCell ref="C153:H153"/>
    <mergeCell ref="C154:H154"/>
    <mergeCell ref="C155:H155"/>
    <mergeCell ref="C156:H156"/>
    <mergeCell ref="C157:H157"/>
    <mergeCell ref="B158:I158"/>
    <mergeCell ref="B159:J159"/>
    <mergeCell ref="B160:H160"/>
    <mergeCell ref="B161:C163"/>
    <mergeCell ref="D161:J161"/>
    <mergeCell ref="D162:J162"/>
    <mergeCell ref="D163:J163"/>
    <mergeCell ref="C173:I173"/>
    <mergeCell ref="B174:I174"/>
    <mergeCell ref="C175:I175"/>
    <mergeCell ref="B176:I176"/>
    <mergeCell ref="B177:J177"/>
  </mergeCells>
  <conditionalFormatting sqref="I41:I43">
    <cfRule type="cellIs" dxfId="67" priority="2" operator="equal">
      <formula>0</formula>
    </cfRule>
  </conditionalFormatting>
  <conditionalFormatting sqref="I102">
    <cfRule type="cellIs" dxfId="66" priority="1" operator="notEqual">
      <formula>"OK"</formula>
    </cfRule>
  </conditionalFormatting>
  <conditionalFormatting sqref="J114">
    <cfRule type="cellIs" dxfId="65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924"/>
  <sheetViews>
    <sheetView topLeftCell="A172" zoomScale="80" zoomScaleNormal="80" workbookViewId="0">
      <selection activeCell="N195" sqref="N195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28515625" customWidth="1"/>
    <col min="7" max="7" width="13.7109375" customWidth="1"/>
    <col min="8" max="8" width="14.42578125" customWidth="1"/>
    <col min="9" max="9" width="29.7109375" customWidth="1"/>
    <col min="10" max="10" width="26" customWidth="1"/>
    <col min="11" max="11" width="1.42578125" customWidth="1"/>
    <col min="12" max="13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8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7" customHeight="1">
      <c r="A3" s="397"/>
      <c r="B3" s="920" t="str">
        <f>'1-ABA-DE-CARREGAMENTO'!E33</f>
        <v>5174-10_PORTEIRO_12hX36_diurno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1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1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5.7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5.7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5.7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CAÇAPAVA-DO-SUL__CS</v>
      </c>
      <c r="J9" s="771"/>
      <c r="K9" s="401"/>
    </row>
    <row r="10" spans="1:11" ht="15.7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'1-ABA-DE-CARREGAMENTO'!G35</f>
        <v>RS000040/2025</v>
      </c>
      <c r="J10" s="771"/>
      <c r="K10" s="401"/>
    </row>
    <row r="11" spans="1:11" ht="15.7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'1-ABA-DE-CARREGAMENTO'!E94</f>
        <v>36</v>
      </c>
      <c r="J11" s="771"/>
      <c r="K11" s="401"/>
    </row>
    <row r="12" spans="1:11" ht="15.7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4.75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5" t="s">
        <v>281</v>
      </c>
      <c r="H13" s="771"/>
      <c r="I13" s="915" t="s">
        <v>282</v>
      </c>
      <c r="J13" s="771"/>
      <c r="K13" s="407"/>
    </row>
    <row r="14" spans="1:11" ht="11.2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1.2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1.2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20.25" customHeight="1" collapsed="1">
      <c r="A17" s="397"/>
      <c r="B17" s="901" t="str">
        <f>B3</f>
        <v>5174-10_PORTEIRO_12hX36_diurno</v>
      </c>
      <c r="C17" s="770"/>
      <c r="D17" s="770"/>
      <c r="E17" s="770"/>
      <c r="F17" s="771"/>
      <c r="G17" s="899" t="s">
        <v>284</v>
      </c>
      <c r="H17" s="771"/>
      <c r="I17" s="900">
        <f>'1-ABA-DE-CARREGAMENTO'!E92</f>
        <v>1</v>
      </c>
      <c r="J17" s="771"/>
      <c r="K17" s="408"/>
    </row>
    <row r="18" spans="1:11" ht="11.2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1.25" hidden="1" customHeight="1" outlineLevel="1">
      <c r="A19" s="397"/>
      <c r="B19" s="901" t="s">
        <v>468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1.2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1</v>
      </c>
      <c r="J20" s="771"/>
      <c r="K20" s="409"/>
    </row>
    <row r="21" spans="1:11" ht="11.2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45.7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1.2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51.75" customHeight="1">
      <c r="A24" s="397"/>
      <c r="B24" s="925" t="s">
        <v>469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8.7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994" t="str">
        <f>'1-ABA-DE-CARREGAMENTO'!E33</f>
        <v>5174-10_PORTEIRO_12hX36_diurno</v>
      </c>
      <c r="J27" s="990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995" t="str">
        <f>LEFT(I27,7)</f>
        <v>5174-10</v>
      </c>
      <c r="J28" s="996"/>
      <c r="K28" s="415"/>
    </row>
    <row r="29" spans="1:11" ht="25.5" customHeight="1">
      <c r="A29" s="397"/>
      <c r="B29" s="683">
        <v>3</v>
      </c>
      <c r="C29" s="977" t="s">
        <v>624</v>
      </c>
      <c r="D29" s="721"/>
      <c r="E29" s="684">
        <v>220</v>
      </c>
      <c r="F29" s="687">
        <f>'1-ABA-DE-CARREGAMENTO'!E37</f>
        <v>1991.06</v>
      </c>
      <c r="G29" s="686" t="s">
        <v>295</v>
      </c>
      <c r="H29" s="685">
        <f>'1-ABA-DE-CARREGAMENTO'!E52</f>
        <v>220</v>
      </c>
      <c r="I29" s="986">
        <f>F29/E29*H29</f>
        <v>1991.06</v>
      </c>
      <c r="J29" s="771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987" t="s">
        <v>630</v>
      </c>
      <c r="J30" s="988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989" t="str">
        <f>'1-ABA-DE-CARREGAMENTO'!E36</f>
        <v>01 de JANEIRO</v>
      </c>
      <c r="J31" s="990"/>
      <c r="K31" s="419"/>
    </row>
    <row r="32" spans="1:11" ht="20.100000000000001" customHeight="1">
      <c r="A32" s="397"/>
      <c r="B32" s="420">
        <v>6</v>
      </c>
      <c r="C32" s="909" t="s">
        <v>657</v>
      </c>
      <c r="D32" s="770"/>
      <c r="E32" s="770"/>
      <c r="F32" s="770"/>
      <c r="G32" s="770"/>
      <c r="H32" s="771"/>
      <c r="I32" s="910">
        <f>I29/H29</f>
        <v>9.050272727272727</v>
      </c>
      <c r="J32" s="879"/>
      <c r="K32" s="421"/>
    </row>
    <row r="33" spans="1:11" ht="20.100000000000001" customHeight="1">
      <c r="A33" s="397"/>
      <c r="B33" s="420">
        <v>7</v>
      </c>
      <c r="C33" s="991" t="s">
        <v>640</v>
      </c>
      <c r="D33" s="992"/>
      <c r="E33" s="992"/>
      <c r="F33" s="992"/>
      <c r="G33" s="992"/>
      <c r="H33" s="993"/>
      <c r="I33" s="910">
        <f>I32*1.5</f>
        <v>13.575409090909091</v>
      </c>
      <c r="J33" s="879"/>
      <c r="K33" s="421"/>
    </row>
    <row r="34" spans="1:11" ht="20.100000000000001" customHeight="1">
      <c r="A34" s="397"/>
      <c r="B34" s="422">
        <v>8</v>
      </c>
      <c r="C34" s="891" t="s">
        <v>298</v>
      </c>
      <c r="D34" s="892"/>
      <c r="E34" s="892"/>
      <c r="F34" s="892"/>
      <c r="G34" s="892"/>
      <c r="H34" s="893"/>
      <c r="I34" s="981">
        <f>'1-ABA-DE-CARREGAMENTO'!E93</f>
        <v>2</v>
      </c>
      <c r="J34" s="982"/>
      <c r="K34" s="423"/>
    </row>
    <row r="35" spans="1:11" ht="20.100000000000001" customHeight="1">
      <c r="A35" s="397"/>
      <c r="B35" s="420">
        <v>9</v>
      </c>
      <c r="C35" s="983" t="s">
        <v>299</v>
      </c>
      <c r="D35" s="852"/>
      <c r="E35" s="852"/>
      <c r="F35" s="852"/>
      <c r="G35" s="852"/>
      <c r="H35" s="856"/>
      <c r="I35" s="984">
        <f>'1-ABA-DE-CARREGAMENTO'!E42</f>
        <v>1518</v>
      </c>
      <c r="J35" s="985"/>
      <c r="K35" s="424"/>
    </row>
    <row r="36" spans="1:11" ht="11.25" customHeight="1">
      <c r="A36" s="397"/>
      <c r="B36" s="873"/>
      <c r="C36" s="770"/>
      <c r="D36" s="770"/>
      <c r="E36" s="770"/>
      <c r="F36" s="770"/>
      <c r="G36" s="770"/>
      <c r="H36" s="770"/>
      <c r="I36" s="770"/>
      <c r="J36" s="771"/>
      <c r="K36" s="281"/>
    </row>
    <row r="37" spans="1:11" ht="24.75" customHeight="1">
      <c r="A37" s="397"/>
      <c r="B37" s="865" t="s">
        <v>300</v>
      </c>
      <c r="C37" s="770"/>
      <c r="D37" s="770"/>
      <c r="E37" s="770"/>
      <c r="F37" s="770"/>
      <c r="G37" s="770"/>
      <c r="H37" s="770"/>
      <c r="I37" s="770"/>
      <c r="J37" s="771"/>
      <c r="K37" s="425"/>
    </row>
    <row r="38" spans="1:11" ht="14.25" customHeight="1">
      <c r="A38" s="397"/>
      <c r="B38" s="887"/>
      <c r="C38" s="770"/>
      <c r="D38" s="770"/>
      <c r="E38" s="770"/>
      <c r="F38" s="770"/>
      <c r="G38" s="770"/>
      <c r="H38" s="770"/>
      <c r="I38" s="770"/>
      <c r="J38" s="771"/>
      <c r="K38" s="426"/>
    </row>
    <row r="39" spans="1:11" ht="18" customHeight="1">
      <c r="A39" s="397"/>
      <c r="B39" s="888" t="s">
        <v>301</v>
      </c>
      <c r="C39" s="770"/>
      <c r="D39" s="770"/>
      <c r="E39" s="770"/>
      <c r="F39" s="770"/>
      <c r="G39" s="770"/>
      <c r="H39" s="770"/>
      <c r="I39" s="770"/>
      <c r="J39" s="771"/>
      <c r="K39" s="427"/>
    </row>
    <row r="40" spans="1:11" ht="16.5" customHeight="1">
      <c r="A40" s="428"/>
      <c r="B40" s="429">
        <v>1</v>
      </c>
      <c r="C40" s="889" t="s">
        <v>302</v>
      </c>
      <c r="D40" s="770"/>
      <c r="E40" s="770"/>
      <c r="F40" s="770"/>
      <c r="G40" s="770"/>
      <c r="H40" s="771"/>
      <c r="I40" s="430" t="s">
        <v>303</v>
      </c>
      <c r="J40" s="677" t="s">
        <v>625</v>
      </c>
      <c r="K40" s="406"/>
    </row>
    <row r="41" spans="1:11" ht="18" customHeight="1">
      <c r="A41" s="397"/>
      <c r="B41" s="404" t="s">
        <v>272</v>
      </c>
      <c r="C41" s="843" t="s">
        <v>305</v>
      </c>
      <c r="D41" s="770"/>
      <c r="E41" s="770"/>
      <c r="F41" s="771"/>
      <c r="G41" s="431" t="s">
        <v>93</v>
      </c>
      <c r="H41" s="432">
        <f>'1-ABA-DE-CARREGAMENTO'!E52</f>
        <v>220</v>
      </c>
      <c r="I41" s="431"/>
      <c r="J41" s="433">
        <f>I29*I34</f>
        <v>3982.12</v>
      </c>
      <c r="K41" s="434"/>
    </row>
    <row r="42" spans="1:11" ht="18" customHeight="1">
      <c r="A42" s="397"/>
      <c r="B42" s="404" t="s">
        <v>274</v>
      </c>
      <c r="C42" s="843" t="s">
        <v>470</v>
      </c>
      <c r="D42" s="770"/>
      <c r="E42" s="770"/>
      <c r="F42" s="890" t="str">
        <f>'1-ABA-DE-CARREGAMENTO'!D38</f>
        <v>SEM ADICIONAL DE FUNÇÃO</v>
      </c>
      <c r="G42" s="770"/>
      <c r="H42" s="771"/>
      <c r="I42" s="566">
        <f>'1-ABA-DE-CARREGAMENTO'!D39</f>
        <v>0</v>
      </c>
      <c r="J42" s="433">
        <f>J41*I42</f>
        <v>0</v>
      </c>
      <c r="K42" s="434"/>
    </row>
    <row r="43" spans="1:11" ht="18" customHeight="1">
      <c r="A43" s="397"/>
      <c r="B43" s="404" t="s">
        <v>276</v>
      </c>
      <c r="C43" s="843" t="s">
        <v>656</v>
      </c>
      <c r="D43" s="770"/>
      <c r="E43" s="770"/>
      <c r="F43" s="770"/>
      <c r="G43" s="770"/>
      <c r="H43" s="771"/>
      <c r="I43" s="529">
        <f>'1-ABA-DE-CARREGAMENTO'!D44</f>
        <v>0</v>
      </c>
      <c r="J43" s="433">
        <f>ROUND(J41*I43,2)</f>
        <v>0</v>
      </c>
      <c r="K43" s="434"/>
    </row>
    <row r="44" spans="1:11" ht="18" customHeight="1">
      <c r="A44" s="397"/>
      <c r="B44" s="404" t="s">
        <v>278</v>
      </c>
      <c r="C44" s="843" t="s">
        <v>471</v>
      </c>
      <c r="D44" s="770"/>
      <c r="E44" s="770"/>
      <c r="F44" s="770"/>
      <c r="G44" s="890" t="str">
        <f>'1-ABA-DE-CARREGAMENTO'!E40</f>
        <v>SEM ADICIONAL DE RISCO</v>
      </c>
      <c r="H44" s="771"/>
      <c r="I44" s="567">
        <f>'1-ABA-DE-CARREGAMENTO'!D41</f>
        <v>0</v>
      </c>
      <c r="J44" s="433">
        <f>ROUND(I44*I35,2)</f>
        <v>0</v>
      </c>
      <c r="K44" s="434"/>
    </row>
    <row r="45" spans="1:11" ht="30" customHeight="1">
      <c r="A45" s="397"/>
      <c r="B45" s="886" t="s">
        <v>318</v>
      </c>
      <c r="C45" s="770"/>
      <c r="D45" s="770"/>
      <c r="E45" s="770"/>
      <c r="F45" s="770"/>
      <c r="G45" s="770"/>
      <c r="H45" s="770"/>
      <c r="I45" s="771"/>
      <c r="J45" s="438">
        <f>SUM(J41:J44)</f>
        <v>3982.12</v>
      </c>
      <c r="K45" s="439"/>
    </row>
    <row r="46" spans="1:11" ht="14.25" customHeight="1">
      <c r="A46" s="397"/>
      <c r="B46" s="440"/>
      <c r="C46" s="882"/>
      <c r="D46" s="770"/>
      <c r="E46" s="770"/>
      <c r="F46" s="770"/>
      <c r="G46" s="770"/>
      <c r="H46" s="770"/>
      <c r="I46" s="771"/>
      <c r="J46" s="441"/>
      <c r="K46" s="439"/>
    </row>
    <row r="47" spans="1:11" ht="66" customHeight="1">
      <c r="A47" s="397"/>
      <c r="B47" s="700" t="s">
        <v>308</v>
      </c>
      <c r="C47" s="880" t="s">
        <v>627</v>
      </c>
      <c r="D47" s="770"/>
      <c r="E47" s="770"/>
      <c r="F47" s="770"/>
      <c r="G47" s="770"/>
      <c r="H47" s="770"/>
      <c r="I47" s="771"/>
      <c r="J47" s="433">
        <f>ROUND(I33*15*2*0.5,2)</f>
        <v>203.63</v>
      </c>
    </row>
    <row r="48" spans="1:11" ht="34.5" customHeight="1">
      <c r="A48" s="397"/>
      <c r="B48" s="886" t="s">
        <v>472</v>
      </c>
      <c r="C48" s="770"/>
      <c r="D48" s="770"/>
      <c r="E48" s="770"/>
      <c r="F48" s="770"/>
      <c r="G48" s="770"/>
      <c r="H48" s="770"/>
      <c r="I48" s="771"/>
      <c r="J48" s="438">
        <f>J47</f>
        <v>203.63</v>
      </c>
      <c r="K48" s="439"/>
    </row>
    <row r="49" spans="1:11" ht="11.25" customHeight="1">
      <c r="A49" s="397"/>
      <c r="B49" s="874"/>
      <c r="C49" s="770"/>
      <c r="D49" s="770"/>
      <c r="E49" s="770"/>
      <c r="F49" s="770"/>
      <c r="G49" s="770"/>
      <c r="H49" s="770"/>
      <c r="I49" s="770"/>
      <c r="J49" s="771"/>
      <c r="K49" s="407"/>
    </row>
    <row r="50" spans="1:11" ht="49.5" customHeight="1">
      <c r="A50" s="397"/>
      <c r="B50" s="881" t="s">
        <v>473</v>
      </c>
      <c r="C50" s="770"/>
      <c r="D50" s="770"/>
      <c r="E50" s="770"/>
      <c r="F50" s="770"/>
      <c r="G50" s="770"/>
      <c r="H50" s="770"/>
      <c r="I50" s="771"/>
      <c r="J50" s="442">
        <f>J45+J48</f>
        <v>4185.75</v>
      </c>
      <c r="K50" s="443"/>
    </row>
    <row r="51" spans="1:11" ht="11.25" customHeight="1">
      <c r="A51" s="397"/>
      <c r="B51" s="882"/>
      <c r="C51" s="770"/>
      <c r="D51" s="770"/>
      <c r="E51" s="770"/>
      <c r="F51" s="770"/>
      <c r="G51" s="770"/>
      <c r="H51" s="770"/>
      <c r="I51" s="770"/>
      <c r="J51" s="771"/>
      <c r="K51" s="444"/>
    </row>
    <row r="52" spans="1:11" ht="23.25" customHeight="1">
      <c r="A52" s="397"/>
      <c r="B52" s="980" t="s">
        <v>319</v>
      </c>
      <c r="C52" s="770"/>
      <c r="D52" s="770"/>
      <c r="E52" s="770"/>
      <c r="F52" s="770"/>
      <c r="G52" s="770"/>
      <c r="H52" s="770"/>
      <c r="I52" s="770"/>
      <c r="J52" s="771"/>
      <c r="K52" s="445"/>
    </row>
    <row r="53" spans="1:11" ht="11.25" customHeight="1">
      <c r="A53" s="397"/>
      <c r="B53" s="882"/>
      <c r="C53" s="770"/>
      <c r="D53" s="770"/>
      <c r="E53" s="770"/>
      <c r="F53" s="770"/>
      <c r="G53" s="770"/>
      <c r="H53" s="770"/>
      <c r="I53" s="770"/>
      <c r="J53" s="771"/>
      <c r="K53" s="444"/>
    </row>
    <row r="54" spans="1:11" ht="21" customHeight="1">
      <c r="A54" s="397"/>
      <c r="B54" s="884" t="s">
        <v>320</v>
      </c>
      <c r="C54" s="770"/>
      <c r="D54" s="770"/>
      <c r="E54" s="770"/>
      <c r="F54" s="770"/>
      <c r="G54" s="770"/>
      <c r="H54" s="770"/>
      <c r="I54" s="770"/>
      <c r="J54" s="771"/>
      <c r="K54" s="446"/>
    </row>
    <row r="55" spans="1:11" ht="24" customHeight="1">
      <c r="A55" s="397"/>
      <c r="B55" s="885" t="s">
        <v>474</v>
      </c>
      <c r="C55" s="770"/>
      <c r="D55" s="770"/>
      <c r="E55" s="770"/>
      <c r="F55" s="770"/>
      <c r="G55" s="770"/>
      <c r="H55" s="770"/>
      <c r="I55" s="770"/>
      <c r="J55" s="771"/>
      <c r="K55" s="447"/>
    </row>
    <row r="56" spans="1:11" ht="24.75" customHeight="1">
      <c r="A56" s="397"/>
      <c r="B56" s="448" t="s">
        <v>321</v>
      </c>
      <c r="C56" s="860" t="s">
        <v>475</v>
      </c>
      <c r="D56" s="770"/>
      <c r="E56" s="770"/>
      <c r="F56" s="770"/>
      <c r="G56" s="770"/>
      <c r="H56" s="770"/>
      <c r="I56" s="771"/>
      <c r="J56" s="449" t="s">
        <v>322</v>
      </c>
      <c r="K56" s="450"/>
    </row>
    <row r="57" spans="1:11" ht="24.75" customHeight="1">
      <c r="A57" s="397"/>
      <c r="B57" s="448" t="s">
        <v>272</v>
      </c>
      <c r="C57" s="861" t="s">
        <v>476</v>
      </c>
      <c r="D57" s="770"/>
      <c r="E57" s="770"/>
      <c r="F57" s="770"/>
      <c r="G57" s="770"/>
      <c r="H57" s="771"/>
      <c r="I57" s="451">
        <v>8.3299999999999999E-2</v>
      </c>
      <c r="J57" s="452">
        <f>ROUND(J45*I57,2)</f>
        <v>331.71</v>
      </c>
      <c r="K57" s="453"/>
    </row>
    <row r="58" spans="1:11" ht="93.75" customHeight="1">
      <c r="A58" s="397"/>
      <c r="B58" s="448" t="s">
        <v>274</v>
      </c>
      <c r="C58" s="862" t="s">
        <v>477</v>
      </c>
      <c r="D58" s="770"/>
      <c r="E58" s="770"/>
      <c r="F58" s="770"/>
      <c r="G58" s="770"/>
      <c r="H58" s="771"/>
      <c r="I58" s="454">
        <v>3.0249999999999999E-2</v>
      </c>
      <c r="J58" s="452">
        <f>ROUND(J45*I58,2)</f>
        <v>120.46</v>
      </c>
      <c r="K58" s="453"/>
    </row>
    <row r="59" spans="1:11" ht="11.25" customHeight="1">
      <c r="A59" s="397"/>
      <c r="B59" s="863" t="s">
        <v>323</v>
      </c>
      <c r="C59" s="770"/>
      <c r="D59" s="770"/>
      <c r="E59" s="770"/>
      <c r="F59" s="770"/>
      <c r="G59" s="770"/>
      <c r="H59" s="770"/>
      <c r="I59" s="771"/>
      <c r="J59" s="455">
        <f>SUM(J57+J58)</f>
        <v>452.16999999999996</v>
      </c>
      <c r="K59" s="456"/>
    </row>
    <row r="60" spans="1:11" ht="14.25" customHeight="1">
      <c r="A60" s="397"/>
      <c r="B60" s="864"/>
      <c r="C60" s="770"/>
      <c r="D60" s="770"/>
      <c r="E60" s="770"/>
      <c r="F60" s="770"/>
      <c r="G60" s="770"/>
      <c r="H60" s="770"/>
      <c r="I60" s="770"/>
      <c r="J60" s="771"/>
      <c r="K60" s="457"/>
    </row>
    <row r="61" spans="1:11" ht="13.5" customHeight="1">
      <c r="A61" s="397"/>
      <c r="B61" s="865" t="s">
        <v>478</v>
      </c>
      <c r="C61" s="770"/>
      <c r="D61" s="770"/>
      <c r="E61" s="770"/>
      <c r="F61" s="770"/>
      <c r="G61" s="770"/>
      <c r="H61" s="770"/>
      <c r="I61" s="770"/>
      <c r="J61" s="771"/>
      <c r="K61" s="425"/>
    </row>
    <row r="62" spans="1:11" ht="14.25" customHeight="1">
      <c r="A62" s="397"/>
      <c r="B62" s="866"/>
      <c r="C62" s="770"/>
      <c r="D62" s="770"/>
      <c r="E62" s="770"/>
      <c r="F62" s="770"/>
      <c r="G62" s="770"/>
      <c r="H62" s="770"/>
      <c r="I62" s="770"/>
      <c r="J62" s="771"/>
      <c r="K62" s="425"/>
    </row>
    <row r="63" spans="1:11" ht="32.25" customHeight="1">
      <c r="A63" s="397"/>
      <c r="B63" s="867" t="s">
        <v>479</v>
      </c>
      <c r="C63" s="770"/>
      <c r="D63" s="770"/>
      <c r="E63" s="770"/>
      <c r="F63" s="770"/>
      <c r="G63" s="770"/>
      <c r="H63" s="770"/>
      <c r="I63" s="770"/>
      <c r="J63" s="771"/>
      <c r="K63" s="458"/>
    </row>
    <row r="64" spans="1:11" ht="16.5" customHeight="1">
      <c r="A64" s="397"/>
      <c r="B64" s="459" t="s">
        <v>324</v>
      </c>
      <c r="C64" s="876" t="s">
        <v>325</v>
      </c>
      <c r="D64" s="770"/>
      <c r="E64" s="770"/>
      <c r="F64" s="770"/>
      <c r="G64" s="770"/>
      <c r="H64" s="771"/>
      <c r="I64" s="460" t="s">
        <v>303</v>
      </c>
      <c r="J64" s="461" t="s">
        <v>326</v>
      </c>
      <c r="K64" s="450"/>
    </row>
    <row r="65" spans="1:11" ht="18" customHeight="1">
      <c r="A65" s="397"/>
      <c r="B65" s="462" t="s">
        <v>272</v>
      </c>
      <c r="C65" s="843" t="s">
        <v>327</v>
      </c>
      <c r="D65" s="770"/>
      <c r="E65" s="770"/>
      <c r="F65" s="770"/>
      <c r="G65" s="770"/>
      <c r="H65" s="771"/>
      <c r="I65" s="463">
        <v>0.2</v>
      </c>
      <c r="J65" s="464">
        <f>ROUND((J45+J59)*I65,2)</f>
        <v>886.86</v>
      </c>
      <c r="K65" s="456"/>
    </row>
    <row r="66" spans="1:11" ht="18" customHeight="1">
      <c r="A66" s="397"/>
      <c r="B66" s="462" t="s">
        <v>274</v>
      </c>
      <c r="C66" s="843" t="s">
        <v>328</v>
      </c>
      <c r="D66" s="770"/>
      <c r="E66" s="770"/>
      <c r="F66" s="770"/>
      <c r="G66" s="770"/>
      <c r="H66" s="771"/>
      <c r="I66" s="463">
        <v>2.5000000000000001E-2</v>
      </c>
      <c r="J66" s="464">
        <f>ROUND((J45+J59)*I66,2)</f>
        <v>110.86</v>
      </c>
      <c r="K66" s="456"/>
    </row>
    <row r="67" spans="1:11" ht="33.6" customHeight="1">
      <c r="A67" s="397"/>
      <c r="B67" s="462" t="s">
        <v>276</v>
      </c>
      <c r="C67" s="880" t="s">
        <v>684</v>
      </c>
      <c r="D67" s="771"/>
      <c r="E67" s="575" t="s">
        <v>329</v>
      </c>
      <c r="F67" s="576">
        <f>'1-ABA-DE-CARREGAMENTO'!D57</f>
        <v>0.03</v>
      </c>
      <c r="G67" s="575" t="s">
        <v>330</v>
      </c>
      <c r="H67" s="577">
        <f>'1-ABA-DE-CARREGAMENTO'!D58</f>
        <v>1</v>
      </c>
      <c r="I67" s="467">
        <f>ROUND((F67*H67),6)</f>
        <v>0.03</v>
      </c>
      <c r="J67" s="464">
        <f>ROUND((J45+J59)*I67,2)</f>
        <v>133.03</v>
      </c>
      <c r="K67" s="456"/>
    </row>
    <row r="68" spans="1:11" ht="18" customHeight="1">
      <c r="A68" s="397"/>
      <c r="B68" s="462" t="s">
        <v>278</v>
      </c>
      <c r="C68" s="843" t="s">
        <v>331</v>
      </c>
      <c r="D68" s="770"/>
      <c r="E68" s="770"/>
      <c r="F68" s="770"/>
      <c r="G68" s="770"/>
      <c r="H68" s="771"/>
      <c r="I68" s="463">
        <v>1.4999999999999999E-2</v>
      </c>
      <c r="J68" s="464">
        <f>ROUND((J45+J59)*I68,2)</f>
        <v>66.510000000000005</v>
      </c>
      <c r="K68" s="456"/>
    </row>
    <row r="69" spans="1:11" ht="18" customHeight="1">
      <c r="A69" s="397"/>
      <c r="B69" s="462" t="s">
        <v>306</v>
      </c>
      <c r="C69" s="843" t="s">
        <v>332</v>
      </c>
      <c r="D69" s="770"/>
      <c r="E69" s="770"/>
      <c r="F69" s="770"/>
      <c r="G69" s="770"/>
      <c r="H69" s="771"/>
      <c r="I69" s="463">
        <v>0.01</v>
      </c>
      <c r="J69" s="464">
        <f>ROUND((J45+J59)*I69,2)</f>
        <v>44.34</v>
      </c>
      <c r="K69" s="456"/>
    </row>
    <row r="70" spans="1:11" ht="18" customHeight="1">
      <c r="A70" s="397"/>
      <c r="B70" s="462" t="s">
        <v>307</v>
      </c>
      <c r="C70" s="843" t="s">
        <v>333</v>
      </c>
      <c r="D70" s="770"/>
      <c r="E70" s="770"/>
      <c r="F70" s="770"/>
      <c r="G70" s="770"/>
      <c r="H70" s="771"/>
      <c r="I70" s="463">
        <v>6.0000000000000001E-3</v>
      </c>
      <c r="J70" s="464">
        <f>ROUND((J45+J59)*I70,2)</f>
        <v>26.61</v>
      </c>
      <c r="K70" s="456"/>
    </row>
    <row r="71" spans="1:11" ht="18" customHeight="1">
      <c r="A71" s="397"/>
      <c r="B71" s="462" t="s">
        <v>308</v>
      </c>
      <c r="C71" s="843" t="s">
        <v>334</v>
      </c>
      <c r="D71" s="770"/>
      <c r="E71" s="770"/>
      <c r="F71" s="770"/>
      <c r="G71" s="770"/>
      <c r="H71" s="771"/>
      <c r="I71" s="463">
        <v>2E-3</v>
      </c>
      <c r="J71" s="464">
        <f>ROUND((J45+J59)*I71,2)</f>
        <v>8.8699999999999992</v>
      </c>
      <c r="K71" s="456"/>
    </row>
    <row r="72" spans="1:11" ht="18" customHeight="1">
      <c r="A72" s="397"/>
      <c r="B72" s="462" t="s">
        <v>309</v>
      </c>
      <c r="C72" s="843" t="s">
        <v>335</v>
      </c>
      <c r="D72" s="770"/>
      <c r="E72" s="770"/>
      <c r="F72" s="770"/>
      <c r="G72" s="770"/>
      <c r="H72" s="771"/>
      <c r="I72" s="463">
        <v>0.08</v>
      </c>
      <c r="J72" s="464">
        <f>ROUND((J45+J59)*I72,2)</f>
        <v>354.74</v>
      </c>
      <c r="K72" s="456"/>
    </row>
    <row r="73" spans="1:11" ht="12" customHeight="1">
      <c r="A73" s="397"/>
      <c r="B73" s="846" t="s">
        <v>323</v>
      </c>
      <c r="C73" s="770"/>
      <c r="D73" s="770"/>
      <c r="E73" s="770"/>
      <c r="F73" s="770"/>
      <c r="G73" s="770"/>
      <c r="H73" s="771"/>
      <c r="I73" s="468">
        <f t="shared" ref="I73:J73" si="0">SUM(I65:I72)</f>
        <v>0.36800000000000005</v>
      </c>
      <c r="J73" s="455">
        <f t="shared" si="0"/>
        <v>1631.8199999999997</v>
      </c>
      <c r="K73" s="456"/>
    </row>
    <row r="74" spans="1:11" ht="12" customHeight="1">
      <c r="A74" s="397"/>
      <c r="B74" s="469"/>
      <c r="C74" s="470"/>
      <c r="D74" s="470"/>
      <c r="E74" s="470"/>
      <c r="F74" s="470"/>
      <c r="G74" s="470"/>
      <c r="H74" s="470"/>
      <c r="I74" s="471"/>
      <c r="J74" s="472"/>
      <c r="K74" s="456"/>
    </row>
    <row r="75" spans="1:11" ht="45" customHeight="1">
      <c r="A75" s="397"/>
      <c r="B75" s="865" t="s">
        <v>336</v>
      </c>
      <c r="C75" s="770"/>
      <c r="D75" s="770"/>
      <c r="E75" s="770"/>
      <c r="F75" s="770"/>
      <c r="G75" s="770"/>
      <c r="H75" s="770"/>
      <c r="I75" s="770"/>
      <c r="J75" s="771"/>
      <c r="K75" s="425"/>
    </row>
    <row r="76" spans="1:11" ht="18.75" customHeight="1">
      <c r="A76" s="397"/>
      <c r="B76" s="873"/>
      <c r="C76" s="770"/>
      <c r="D76" s="770"/>
      <c r="E76" s="770"/>
      <c r="F76" s="770"/>
      <c r="G76" s="770"/>
      <c r="H76" s="770"/>
      <c r="I76" s="770"/>
      <c r="J76" s="771"/>
      <c r="K76" s="281"/>
    </row>
    <row r="77" spans="1:11" ht="15" customHeight="1">
      <c r="A77" s="397"/>
      <c r="B77" s="961" t="s">
        <v>337</v>
      </c>
      <c r="C77" s="770"/>
      <c r="D77" s="770"/>
      <c r="E77" s="770"/>
      <c r="F77" s="770"/>
      <c r="G77" s="770"/>
      <c r="H77" s="770"/>
      <c r="I77" s="770"/>
      <c r="J77" s="771"/>
      <c r="K77" s="447"/>
    </row>
    <row r="78" spans="1:11" ht="15" customHeight="1">
      <c r="A78" s="397"/>
      <c r="B78" s="473" t="s">
        <v>338</v>
      </c>
      <c r="C78" s="889" t="s">
        <v>339</v>
      </c>
      <c r="D78" s="770"/>
      <c r="E78" s="770"/>
      <c r="F78" s="770"/>
      <c r="G78" s="770"/>
      <c r="H78" s="770"/>
      <c r="I78" s="771"/>
      <c r="J78" s="474" t="s">
        <v>322</v>
      </c>
      <c r="K78" s="406"/>
    </row>
    <row r="79" spans="1:11" ht="20.100000000000001" customHeight="1">
      <c r="A79" s="397"/>
      <c r="B79" s="475" t="s">
        <v>272</v>
      </c>
      <c r="C79" s="880" t="s">
        <v>649</v>
      </c>
      <c r="D79" s="878"/>
      <c r="E79" s="878"/>
      <c r="F79" s="878"/>
      <c r="G79" s="878"/>
      <c r="H79" s="879"/>
      <c r="I79" s="709">
        <f>J41</f>
        <v>3982.12</v>
      </c>
      <c r="J79" s="476">
        <f>IF(ROUND((I80*I82*I81)-(J41*I83),2)&lt;0,0,ROUND((I80*I82*I81)-(J41*I83),2))</f>
        <v>1.07</v>
      </c>
      <c r="K79" s="456"/>
    </row>
    <row r="80" spans="1:11" ht="20.100000000000001" customHeight="1">
      <c r="A80" s="397"/>
      <c r="B80" s="475" t="s">
        <v>274</v>
      </c>
      <c r="C80" s="909" t="s">
        <v>644</v>
      </c>
      <c r="D80" s="878"/>
      <c r="E80" s="878"/>
      <c r="F80" s="878"/>
      <c r="G80" s="878"/>
      <c r="H80" s="878"/>
      <c r="I80" s="702">
        <f>'1-ABA-DE-CARREGAMENTO'!E72</f>
        <v>4</v>
      </c>
      <c r="J80" s="477" t="s">
        <v>285</v>
      </c>
      <c r="K80" s="437"/>
    </row>
    <row r="81" spans="1:14" ht="20.100000000000001" customHeight="1">
      <c r="A81" s="397"/>
      <c r="B81" s="475" t="s">
        <v>276</v>
      </c>
      <c r="C81" s="909" t="s">
        <v>645</v>
      </c>
      <c r="D81" s="878"/>
      <c r="E81" s="878"/>
      <c r="F81" s="878"/>
      <c r="G81" s="878"/>
      <c r="H81" s="879"/>
      <c r="I81" s="703">
        <f>'1-ABA-DE-CARREGAMENTO'!E73</f>
        <v>2</v>
      </c>
      <c r="J81" s="477" t="s">
        <v>285</v>
      </c>
      <c r="K81" s="437"/>
    </row>
    <row r="82" spans="1:14" ht="20.100000000000001" customHeight="1">
      <c r="A82" s="397"/>
      <c r="B82" s="475" t="s">
        <v>278</v>
      </c>
      <c r="C82" s="909" t="s">
        <v>646</v>
      </c>
      <c r="D82" s="878"/>
      <c r="E82" s="878"/>
      <c r="F82" s="878"/>
      <c r="G82" s="878"/>
      <c r="H82" s="704">
        <f>I80*I81*I82</f>
        <v>240</v>
      </c>
      <c r="I82" s="703">
        <f>'1-ABA-DE-CARREGAMENTO'!E74*2</f>
        <v>30</v>
      </c>
      <c r="J82" s="477" t="s">
        <v>285</v>
      </c>
      <c r="K82" s="437"/>
    </row>
    <row r="83" spans="1:14" ht="19.5" customHeight="1">
      <c r="A83" s="397"/>
      <c r="B83" s="475" t="s">
        <v>306</v>
      </c>
      <c r="C83" s="909" t="s">
        <v>647</v>
      </c>
      <c r="D83" s="878"/>
      <c r="E83" s="878"/>
      <c r="F83" s="878"/>
      <c r="G83" s="878"/>
      <c r="H83" s="704">
        <f>I83*J41</f>
        <v>238.92719999999997</v>
      </c>
      <c r="I83" s="705">
        <f>'1-ABA-DE-CARREGAMENTO'!E75</f>
        <v>0.06</v>
      </c>
      <c r="J83" s="478" t="s">
        <v>285</v>
      </c>
      <c r="K83" s="437"/>
    </row>
    <row r="84" spans="1:14" ht="20.100000000000001" customHeight="1">
      <c r="A84" s="397"/>
      <c r="B84" s="475" t="s">
        <v>307</v>
      </c>
      <c r="C84" s="880" t="s">
        <v>650</v>
      </c>
      <c r="D84" s="878"/>
      <c r="E84" s="878"/>
      <c r="F84" s="878"/>
      <c r="G84" s="878"/>
      <c r="H84" s="878"/>
      <c r="I84" s="878"/>
      <c r="J84" s="476">
        <f>ROUND(I85*I86,2)-ROUND((I85*I86)*I87,2)</f>
        <v>617.71</v>
      </c>
      <c r="K84" s="456"/>
    </row>
    <row r="85" spans="1:14" ht="20.100000000000001" customHeight="1">
      <c r="A85" s="397"/>
      <c r="B85" s="475" t="s">
        <v>308</v>
      </c>
      <c r="C85" s="909" t="s">
        <v>671</v>
      </c>
      <c r="D85" s="878"/>
      <c r="E85" s="878"/>
      <c r="F85" s="878"/>
      <c r="G85" s="878"/>
      <c r="H85" s="878"/>
      <c r="I85" s="706">
        <f>'1-ABA-DE-CARREGAMENTO'!F60</f>
        <v>25.42</v>
      </c>
      <c r="J85" s="479"/>
      <c r="K85" s="437"/>
    </row>
    <row r="86" spans="1:14" ht="20.100000000000001" customHeight="1">
      <c r="A86" s="397"/>
      <c r="B86" s="475" t="s">
        <v>309</v>
      </c>
      <c r="C86" s="909" t="s">
        <v>648</v>
      </c>
      <c r="D86" s="878"/>
      <c r="E86" s="878"/>
      <c r="F86" s="878"/>
      <c r="G86" s="878"/>
      <c r="H86" s="704">
        <f>I85*I86</f>
        <v>762.6</v>
      </c>
      <c r="I86" s="707">
        <f>'1-ABA-DE-CARREGAMENTO'!E62*2</f>
        <v>30</v>
      </c>
      <c r="J86" s="479"/>
      <c r="K86" s="437"/>
    </row>
    <row r="87" spans="1:14" ht="27.6" customHeight="1">
      <c r="A87" s="397"/>
      <c r="B87" s="462" t="s">
        <v>312</v>
      </c>
      <c r="C87" s="909" t="s">
        <v>672</v>
      </c>
      <c r="D87" s="878"/>
      <c r="E87" s="878"/>
      <c r="F87" s="878"/>
      <c r="G87" s="878"/>
      <c r="H87" s="704">
        <f>(I85*I86)*I87</f>
        <v>144.89400000000001</v>
      </c>
      <c r="I87" s="705">
        <f>'1-ABA-DE-CARREGAMENTO'!E61</f>
        <v>0.19</v>
      </c>
      <c r="J87" s="568"/>
      <c r="K87" s="437"/>
    </row>
    <row r="88" spans="1:14" ht="20.100000000000001" customHeight="1" outlineLevel="1">
      <c r="A88" s="397"/>
      <c r="B88" s="699" t="s">
        <v>315</v>
      </c>
      <c r="C88" s="880" t="s">
        <v>666</v>
      </c>
      <c r="D88" s="770"/>
      <c r="E88" s="770"/>
      <c r="F88" s="770"/>
      <c r="G88" s="770"/>
      <c r="H88" s="770"/>
      <c r="I88" s="771"/>
      <c r="J88" s="464">
        <f>'1-ABA-DE-CARREGAMENTO'!E76*2</f>
        <v>48.2</v>
      </c>
      <c r="K88" s="456"/>
      <c r="N88" s="708" t="s">
        <v>652</v>
      </c>
    </row>
    <row r="89" spans="1:14" ht="20.100000000000001" customHeight="1">
      <c r="A89" s="397"/>
      <c r="B89" s="699" t="s">
        <v>316</v>
      </c>
      <c r="C89" s="963" t="s">
        <v>366</v>
      </c>
      <c r="D89" s="770"/>
      <c r="E89" s="770"/>
      <c r="F89" s="770"/>
      <c r="G89" s="770"/>
      <c r="H89" s="770"/>
      <c r="I89" s="770"/>
      <c r="J89" s="515">
        <f>'1-ABA-DE-CARREGAMENTO'!G80/12</f>
        <v>0</v>
      </c>
      <c r="K89" s="480"/>
    </row>
    <row r="90" spans="1:14" ht="33.75" customHeight="1">
      <c r="A90" s="397"/>
      <c r="B90" s="481"/>
      <c r="C90" s="846" t="s">
        <v>323</v>
      </c>
      <c r="D90" s="770"/>
      <c r="E90" s="770"/>
      <c r="F90" s="770"/>
      <c r="G90" s="770"/>
      <c r="H90" s="770"/>
      <c r="I90" s="812"/>
      <c r="J90" s="455">
        <f>SUM(J79:J89)</f>
        <v>666.98000000000013</v>
      </c>
      <c r="K90" s="456"/>
      <c r="M90" s="578" t="s">
        <v>480</v>
      </c>
    </row>
    <row r="91" spans="1:14" ht="17.25" customHeight="1">
      <c r="A91" s="397"/>
      <c r="B91" s="873"/>
      <c r="C91" s="770"/>
      <c r="D91" s="770"/>
      <c r="E91" s="770"/>
      <c r="F91" s="770"/>
      <c r="G91" s="770"/>
      <c r="H91" s="770"/>
      <c r="I91" s="770"/>
      <c r="J91" s="771"/>
      <c r="K91" s="281"/>
    </row>
    <row r="92" spans="1:14" ht="22.5" customHeight="1">
      <c r="A92" s="397"/>
      <c r="B92" s="865" t="s">
        <v>340</v>
      </c>
      <c r="C92" s="770"/>
      <c r="D92" s="770"/>
      <c r="E92" s="770"/>
      <c r="F92" s="770"/>
      <c r="G92" s="770"/>
      <c r="H92" s="770"/>
      <c r="I92" s="770"/>
      <c r="J92" s="771"/>
      <c r="K92" s="425"/>
    </row>
    <row r="93" spans="1:14" ht="18" customHeight="1">
      <c r="A93" s="397"/>
      <c r="B93" s="874"/>
      <c r="C93" s="770"/>
      <c r="D93" s="770"/>
      <c r="E93" s="770"/>
      <c r="F93" s="770"/>
      <c r="G93" s="770"/>
      <c r="H93" s="770"/>
      <c r="I93" s="770"/>
      <c r="J93" s="771"/>
      <c r="K93" s="407"/>
    </row>
    <row r="94" spans="1:14" ht="18" customHeight="1">
      <c r="A94" s="397"/>
      <c r="B94" s="875" t="s">
        <v>341</v>
      </c>
      <c r="C94" s="770"/>
      <c r="D94" s="770"/>
      <c r="E94" s="770"/>
      <c r="F94" s="770"/>
      <c r="G94" s="770"/>
      <c r="H94" s="770"/>
      <c r="I94" s="770"/>
      <c r="J94" s="771"/>
      <c r="K94" s="482"/>
    </row>
    <row r="95" spans="1:14" ht="18" customHeight="1">
      <c r="A95" s="397"/>
      <c r="B95" s="461">
        <v>2</v>
      </c>
      <c r="C95" s="876" t="s">
        <v>342</v>
      </c>
      <c r="D95" s="770"/>
      <c r="E95" s="770"/>
      <c r="F95" s="770"/>
      <c r="G95" s="770"/>
      <c r="H95" s="770"/>
      <c r="I95" s="771"/>
      <c r="J95" s="461" t="s">
        <v>322</v>
      </c>
      <c r="K95" s="450"/>
    </row>
    <row r="96" spans="1:14" ht="18" customHeight="1">
      <c r="A96" s="397"/>
      <c r="B96" s="414" t="s">
        <v>321</v>
      </c>
      <c r="C96" s="861" t="s">
        <v>481</v>
      </c>
      <c r="D96" s="770"/>
      <c r="E96" s="770"/>
      <c r="F96" s="770"/>
      <c r="G96" s="770"/>
      <c r="H96" s="770"/>
      <c r="I96" s="771"/>
      <c r="J96" s="483">
        <f>J59</f>
        <v>452.16999999999996</v>
      </c>
      <c r="K96" s="484"/>
    </row>
    <row r="97" spans="1:11" ht="18" customHeight="1">
      <c r="A97" s="397"/>
      <c r="B97" s="414" t="s">
        <v>324</v>
      </c>
      <c r="C97" s="861" t="s">
        <v>325</v>
      </c>
      <c r="D97" s="770"/>
      <c r="E97" s="770"/>
      <c r="F97" s="770"/>
      <c r="G97" s="770"/>
      <c r="H97" s="770"/>
      <c r="I97" s="771"/>
      <c r="J97" s="483">
        <f>J73</f>
        <v>1631.8199999999997</v>
      </c>
      <c r="K97" s="484"/>
    </row>
    <row r="98" spans="1:11" ht="18" customHeight="1">
      <c r="A98" s="397"/>
      <c r="B98" s="414" t="s">
        <v>338</v>
      </c>
      <c r="C98" s="861" t="s">
        <v>339</v>
      </c>
      <c r="D98" s="770"/>
      <c r="E98" s="770"/>
      <c r="F98" s="770"/>
      <c r="G98" s="770"/>
      <c r="H98" s="770"/>
      <c r="I98" s="771"/>
      <c r="J98" s="483">
        <f>J90</f>
        <v>666.98000000000013</v>
      </c>
      <c r="K98" s="484"/>
    </row>
    <row r="99" spans="1:11" ht="18" customHeight="1">
      <c r="A99" s="397"/>
      <c r="B99" s="869" t="s">
        <v>323</v>
      </c>
      <c r="C99" s="770"/>
      <c r="D99" s="770"/>
      <c r="E99" s="770"/>
      <c r="F99" s="770"/>
      <c r="G99" s="770"/>
      <c r="H99" s="770"/>
      <c r="I99" s="771"/>
      <c r="J99" s="485">
        <f>SUM(J96+J97+J98)</f>
        <v>2750.97</v>
      </c>
      <c r="K99" s="484"/>
    </row>
    <row r="100" spans="1:11" ht="18" customHeight="1">
      <c r="A100" s="397"/>
      <c r="B100" s="870"/>
      <c r="C100" s="770"/>
      <c r="D100" s="770"/>
      <c r="E100" s="770"/>
      <c r="F100" s="770"/>
      <c r="G100" s="770"/>
      <c r="H100" s="770"/>
      <c r="I100" s="770"/>
      <c r="J100" s="771"/>
      <c r="K100" s="486"/>
    </row>
    <row r="101" spans="1:11" ht="18" customHeight="1">
      <c r="A101" s="397"/>
      <c r="B101" s="871" t="s">
        <v>343</v>
      </c>
      <c r="C101" s="770"/>
      <c r="D101" s="770"/>
      <c r="E101" s="770"/>
      <c r="F101" s="770"/>
      <c r="G101" s="770"/>
      <c r="H101" s="770"/>
      <c r="I101" s="770"/>
      <c r="J101" s="771"/>
      <c r="K101" s="487"/>
    </row>
    <row r="102" spans="1:11" ht="18" customHeight="1">
      <c r="A102" s="397"/>
      <c r="B102" s="473">
        <v>3</v>
      </c>
      <c r="C102" s="872" t="s">
        <v>344</v>
      </c>
      <c r="D102" s="770"/>
      <c r="E102" s="770"/>
      <c r="F102" s="770"/>
      <c r="G102" s="770"/>
      <c r="H102" s="770"/>
      <c r="I102" s="771"/>
      <c r="J102" s="473" t="s">
        <v>322</v>
      </c>
      <c r="K102" s="488"/>
    </row>
    <row r="103" spans="1:11" ht="41.25" customHeight="1">
      <c r="A103" s="397"/>
      <c r="B103" s="475" t="s">
        <v>272</v>
      </c>
      <c r="C103" s="880" t="s">
        <v>651</v>
      </c>
      <c r="D103" s="770"/>
      <c r="E103" s="770"/>
      <c r="F103" s="770"/>
      <c r="G103" s="770"/>
      <c r="H103" s="770"/>
      <c r="I103" s="771"/>
      <c r="J103" s="464">
        <f>ROUND((($J$45/12)+($J$57/12)+(J45/12/12)+($J$58/12))*(30/30)*0.05,2)</f>
        <v>19.86</v>
      </c>
      <c r="K103" s="456"/>
    </row>
    <row r="104" spans="1:11" ht="15.75" customHeight="1">
      <c r="A104" s="397"/>
      <c r="B104" s="475" t="s">
        <v>274</v>
      </c>
      <c r="C104" s="868" t="s">
        <v>345</v>
      </c>
      <c r="D104" s="770"/>
      <c r="E104" s="770"/>
      <c r="F104" s="770"/>
      <c r="G104" s="770"/>
      <c r="H104" s="770"/>
      <c r="I104" s="771"/>
      <c r="J104" s="464">
        <f>ROUND($I$72*J103,2)</f>
        <v>1.59</v>
      </c>
      <c r="K104" s="456"/>
    </row>
    <row r="105" spans="1:11" ht="112.5" customHeight="1">
      <c r="A105" s="397"/>
      <c r="B105" s="475" t="s">
        <v>276</v>
      </c>
      <c r="C105" s="956" t="s">
        <v>482</v>
      </c>
      <c r="D105" s="770"/>
      <c r="E105" s="770"/>
      <c r="F105" s="770"/>
      <c r="G105" s="770"/>
      <c r="H105" s="770"/>
      <c r="I105" s="489" t="str">
        <f>IF(J105&lt;J45*1.94%,"OK","VERIFIQUE")</f>
        <v>OK</v>
      </c>
      <c r="J105" s="464">
        <f>ROUND(((7/30)/$I$11)*$J$45*1,2)</f>
        <v>25.81</v>
      </c>
      <c r="K105" s="456"/>
    </row>
    <row r="106" spans="1:11" ht="17.45" customHeight="1">
      <c r="A106" s="397"/>
      <c r="B106" s="475" t="s">
        <v>278</v>
      </c>
      <c r="C106" s="868" t="s">
        <v>346</v>
      </c>
      <c r="D106" s="770"/>
      <c r="E106" s="770"/>
      <c r="F106" s="770"/>
      <c r="G106" s="770"/>
      <c r="H106" s="770"/>
      <c r="I106" s="771"/>
      <c r="J106" s="464">
        <f>ROUND($I$73*J105,2)</f>
        <v>9.5</v>
      </c>
      <c r="K106" s="456"/>
    </row>
    <row r="107" spans="1:11" ht="30" customHeight="1">
      <c r="A107" s="397"/>
      <c r="B107" s="475" t="s">
        <v>306</v>
      </c>
      <c r="C107" s="843" t="s">
        <v>483</v>
      </c>
      <c r="D107" s="770"/>
      <c r="E107" s="770"/>
      <c r="F107" s="770"/>
      <c r="G107" s="770"/>
      <c r="H107" s="771"/>
      <c r="I107" s="490">
        <v>0.04</v>
      </c>
      <c r="J107" s="464">
        <f>ROUND(J45*I107,2)</f>
        <v>159.28</v>
      </c>
      <c r="K107" s="456"/>
    </row>
    <row r="108" spans="1:11" ht="19.5" customHeight="1">
      <c r="A108" s="397"/>
      <c r="B108" s="846" t="s">
        <v>347</v>
      </c>
      <c r="C108" s="770"/>
      <c r="D108" s="770"/>
      <c r="E108" s="770"/>
      <c r="F108" s="770"/>
      <c r="G108" s="770"/>
      <c r="H108" s="770"/>
      <c r="I108" s="771"/>
      <c r="J108" s="455">
        <f>SUM(J103:J107)</f>
        <v>216.04</v>
      </c>
      <c r="K108" s="456"/>
    </row>
    <row r="109" spans="1:11" ht="15.75" customHeight="1">
      <c r="A109" s="397"/>
      <c r="B109" s="847"/>
      <c r="C109" s="770"/>
      <c r="D109" s="770"/>
      <c r="E109" s="770"/>
      <c r="F109" s="770"/>
      <c r="G109" s="770"/>
      <c r="H109" s="770"/>
      <c r="I109" s="770"/>
      <c r="J109" s="771"/>
      <c r="K109" s="491"/>
    </row>
    <row r="110" spans="1:11" ht="17.25" customHeight="1">
      <c r="A110" s="397"/>
      <c r="B110" s="953" t="s">
        <v>348</v>
      </c>
      <c r="C110" s="770"/>
      <c r="D110" s="770"/>
      <c r="E110" s="770"/>
      <c r="F110" s="770"/>
      <c r="G110" s="770"/>
      <c r="H110" s="770"/>
      <c r="I110" s="770"/>
      <c r="J110" s="771"/>
      <c r="K110" s="492"/>
    </row>
    <row r="111" spans="1:11" ht="36" customHeight="1">
      <c r="A111" s="397"/>
      <c r="B111" s="865" t="s">
        <v>349</v>
      </c>
      <c r="C111" s="770"/>
      <c r="D111" s="770"/>
      <c r="E111" s="770"/>
      <c r="F111" s="770"/>
      <c r="G111" s="770"/>
      <c r="H111" s="770"/>
      <c r="I111" s="770"/>
      <c r="J111" s="771"/>
      <c r="K111" s="425"/>
    </row>
    <row r="112" spans="1:11" ht="55.5" customHeight="1">
      <c r="A112" s="397"/>
      <c r="B112" s="867" t="s">
        <v>484</v>
      </c>
      <c r="C112" s="770"/>
      <c r="D112" s="770"/>
      <c r="E112" s="770"/>
      <c r="F112" s="770"/>
      <c r="G112" s="770"/>
      <c r="H112" s="770"/>
      <c r="I112" s="770"/>
      <c r="J112" s="771"/>
      <c r="K112" s="458"/>
    </row>
    <row r="113" spans="1:11" ht="40.5" customHeight="1">
      <c r="A113" s="397"/>
      <c r="B113" s="493" t="s">
        <v>350</v>
      </c>
      <c r="C113" s="494">
        <f>J45</f>
        <v>3982.12</v>
      </c>
      <c r="D113" s="495" t="s">
        <v>351</v>
      </c>
      <c r="E113" s="493" t="s">
        <v>485</v>
      </c>
      <c r="F113" s="494">
        <f>J99-J79-J84</f>
        <v>2132.1899999999996</v>
      </c>
      <c r="G113" s="495" t="s">
        <v>351</v>
      </c>
      <c r="H113" s="493" t="s">
        <v>352</v>
      </c>
      <c r="I113" s="494">
        <f>J108</f>
        <v>216.04</v>
      </c>
      <c r="J113" s="496">
        <f>C113+F113+I113</f>
        <v>6330.3499999999995</v>
      </c>
      <c r="K113" s="497"/>
    </row>
    <row r="114" spans="1:11" ht="30.75" customHeight="1">
      <c r="A114" s="397"/>
      <c r="B114" s="957"/>
      <c r="C114" s="770"/>
      <c r="D114" s="770"/>
      <c r="E114" s="770"/>
      <c r="F114" s="770"/>
      <c r="G114" s="770"/>
      <c r="H114" s="770"/>
      <c r="I114" s="770"/>
      <c r="J114" s="771"/>
      <c r="K114" s="498"/>
    </row>
    <row r="115" spans="1:11" ht="15.75" customHeight="1">
      <c r="A115" s="397"/>
      <c r="B115" s="958" t="s">
        <v>353</v>
      </c>
      <c r="C115" s="770"/>
      <c r="D115" s="770"/>
      <c r="E115" s="770"/>
      <c r="F115" s="770"/>
      <c r="G115" s="770"/>
      <c r="H115" s="770"/>
      <c r="I115" s="770"/>
      <c r="J115" s="771"/>
      <c r="K115" s="499"/>
    </row>
    <row r="116" spans="1:11" ht="17.25" customHeight="1">
      <c r="A116" s="397"/>
      <c r="B116" s="500" t="s">
        <v>354</v>
      </c>
      <c r="C116" s="872" t="s">
        <v>355</v>
      </c>
      <c r="D116" s="770"/>
      <c r="E116" s="770"/>
      <c r="F116" s="770"/>
      <c r="G116" s="770"/>
      <c r="H116" s="770"/>
      <c r="I116" s="771"/>
      <c r="J116" s="500" t="s">
        <v>322</v>
      </c>
      <c r="K116" s="501"/>
    </row>
    <row r="117" spans="1:11" ht="48" customHeight="1">
      <c r="A117" s="397"/>
      <c r="B117" s="475" t="s">
        <v>272</v>
      </c>
      <c r="C117" s="861" t="s">
        <v>486</v>
      </c>
      <c r="D117" s="770"/>
      <c r="E117" s="770"/>
      <c r="F117" s="770"/>
      <c r="G117" s="770"/>
      <c r="H117" s="502">
        <v>9.0749999999999997E-2</v>
      </c>
      <c r="I117" s="569">
        <f>I73</f>
        <v>0.36800000000000005</v>
      </c>
      <c r="J117" s="464">
        <f>IF('1-ABA-DE-CARREGAMENTO'!E81="S",(ROUND(H117*J45,2)*(1+I117)),IF('1-ABA-DE-CARREGAMENTO'!E81="N",0,"INFORME S ou N"))</f>
        <v>494.36784000000006</v>
      </c>
      <c r="K117" s="456"/>
    </row>
    <row r="118" spans="1:11" ht="21" customHeight="1">
      <c r="A118" s="397"/>
      <c r="B118" s="475" t="s">
        <v>274</v>
      </c>
      <c r="C118" s="843" t="s">
        <v>487</v>
      </c>
      <c r="D118" s="770"/>
      <c r="E118" s="770"/>
      <c r="F118" s="770"/>
      <c r="G118" s="770"/>
      <c r="H118" s="770"/>
      <c r="I118" s="771"/>
      <c r="J118" s="464">
        <f>ROUND((1/30)/12*(J113),2)</f>
        <v>17.579999999999998</v>
      </c>
      <c r="K118" s="456"/>
    </row>
    <row r="119" spans="1:11" ht="31.5" customHeight="1">
      <c r="A119" s="397"/>
      <c r="B119" s="475" t="s">
        <v>276</v>
      </c>
      <c r="C119" s="843" t="s">
        <v>488</v>
      </c>
      <c r="D119" s="770"/>
      <c r="E119" s="770"/>
      <c r="F119" s="770"/>
      <c r="G119" s="770"/>
      <c r="H119" s="770"/>
      <c r="I119" s="771"/>
      <c r="J119" s="464">
        <f>ROUND((5/30)/12*0.015*(J113),2)</f>
        <v>1.32</v>
      </c>
      <c r="K119" s="456"/>
    </row>
    <row r="120" spans="1:11" ht="27" customHeight="1">
      <c r="A120" s="397"/>
      <c r="B120" s="475" t="s">
        <v>278</v>
      </c>
      <c r="C120" s="843" t="s">
        <v>489</v>
      </c>
      <c r="D120" s="770"/>
      <c r="E120" s="770"/>
      <c r="F120" s="770"/>
      <c r="G120" s="770"/>
      <c r="H120" s="770"/>
      <c r="I120" s="771"/>
      <c r="J120" s="464">
        <f>ROUND(((15/30)/12)*0.0078*(J113),2)</f>
        <v>2.06</v>
      </c>
      <c r="K120" s="456"/>
    </row>
    <row r="121" spans="1:11" ht="27" customHeight="1">
      <c r="A121" s="397"/>
      <c r="B121" s="503" t="s">
        <v>306</v>
      </c>
      <c r="C121" s="964" t="s">
        <v>490</v>
      </c>
      <c r="D121" s="770"/>
      <c r="E121" s="770"/>
      <c r="F121" s="770"/>
      <c r="G121" s="770"/>
      <c r="H121" s="770"/>
      <c r="I121" s="771"/>
      <c r="J121" s="504">
        <f>ROUND(((((C113+C113/3)+(I73)*(C113+C113/3))*(4/12))/12)*0.02,2) + ((J90 -J79-J84+ J108)*4/12)*0.02</f>
        <v>5.8016000000000005</v>
      </c>
      <c r="K121" s="505"/>
    </row>
    <row r="122" spans="1:11" ht="24.75" customHeight="1">
      <c r="A122" s="397"/>
      <c r="B122" s="475" t="s">
        <v>307</v>
      </c>
      <c r="C122" s="843" t="s">
        <v>491</v>
      </c>
      <c r="D122" s="770"/>
      <c r="E122" s="770"/>
      <c r="F122" s="770"/>
      <c r="G122" s="770"/>
      <c r="H122" s="770"/>
      <c r="I122" s="771"/>
      <c r="J122" s="464">
        <f>ROUND(((3/30)/12)*(J113),2)</f>
        <v>52.75</v>
      </c>
      <c r="K122" s="456"/>
    </row>
    <row r="123" spans="1:11" ht="18" customHeight="1">
      <c r="A123" s="397"/>
      <c r="B123" s="846" t="s">
        <v>323</v>
      </c>
      <c r="C123" s="770"/>
      <c r="D123" s="770"/>
      <c r="E123" s="770"/>
      <c r="F123" s="770"/>
      <c r="G123" s="770"/>
      <c r="H123" s="770"/>
      <c r="I123" s="771"/>
      <c r="J123" s="455">
        <f>SUM(J117:J122)</f>
        <v>573.87944000000005</v>
      </c>
      <c r="K123" s="456"/>
    </row>
    <row r="124" spans="1:11" ht="18" customHeight="1">
      <c r="A124" s="397"/>
      <c r="B124" s="847"/>
      <c r="C124" s="770"/>
      <c r="D124" s="770"/>
      <c r="E124" s="770"/>
      <c r="F124" s="770"/>
      <c r="G124" s="770"/>
      <c r="H124" s="770"/>
      <c r="I124" s="770"/>
      <c r="J124" s="771"/>
      <c r="K124" s="491"/>
    </row>
    <row r="125" spans="1:11" ht="18" customHeight="1">
      <c r="A125" s="397"/>
      <c r="B125" s="961" t="s">
        <v>356</v>
      </c>
      <c r="C125" s="770"/>
      <c r="D125" s="770"/>
      <c r="E125" s="770"/>
      <c r="F125" s="770"/>
      <c r="G125" s="770"/>
      <c r="H125" s="770"/>
      <c r="I125" s="770"/>
      <c r="J125" s="771"/>
      <c r="K125" s="447"/>
    </row>
    <row r="126" spans="1:11" ht="18" customHeight="1">
      <c r="A126" s="397"/>
      <c r="B126" s="506" t="s">
        <v>357</v>
      </c>
      <c r="C126" s="965" t="s">
        <v>358</v>
      </c>
      <c r="D126" s="770"/>
      <c r="E126" s="770"/>
      <c r="F126" s="770"/>
      <c r="G126" s="770"/>
      <c r="H126" s="770"/>
      <c r="I126" s="771"/>
      <c r="J126" s="507" t="s">
        <v>322</v>
      </c>
      <c r="K126" s="508"/>
    </row>
    <row r="127" spans="1:11" ht="18" customHeight="1">
      <c r="A127" s="397"/>
      <c r="B127" s="509" t="s">
        <v>272</v>
      </c>
      <c r="C127" s="960" t="s">
        <v>359</v>
      </c>
      <c r="D127" s="770"/>
      <c r="E127" s="770"/>
      <c r="F127" s="770"/>
      <c r="G127" s="770"/>
      <c r="H127" s="770"/>
      <c r="I127" s="771"/>
      <c r="J127" s="510">
        <v>0</v>
      </c>
      <c r="K127" s="511"/>
    </row>
    <row r="128" spans="1:11" ht="18" customHeight="1">
      <c r="A128" s="397"/>
      <c r="B128" s="863" t="s">
        <v>323</v>
      </c>
      <c r="C128" s="770"/>
      <c r="D128" s="770"/>
      <c r="E128" s="770"/>
      <c r="F128" s="770"/>
      <c r="G128" s="770"/>
      <c r="H128" s="770"/>
      <c r="I128" s="771"/>
      <c r="J128" s="512">
        <v>0</v>
      </c>
      <c r="K128" s="511"/>
    </row>
    <row r="129" spans="1:14" ht="18" customHeight="1">
      <c r="A129" s="397"/>
      <c r="B129" s="962"/>
      <c r="C129" s="770"/>
      <c r="D129" s="770"/>
      <c r="E129" s="770"/>
      <c r="F129" s="770"/>
      <c r="G129" s="770"/>
      <c r="H129" s="770"/>
      <c r="I129" s="770"/>
      <c r="J129" s="771"/>
      <c r="K129" s="513"/>
    </row>
    <row r="130" spans="1:14" ht="18" customHeight="1">
      <c r="A130" s="397"/>
      <c r="B130" s="884" t="s">
        <v>360</v>
      </c>
      <c r="C130" s="770"/>
      <c r="D130" s="770"/>
      <c r="E130" s="770"/>
      <c r="F130" s="770"/>
      <c r="G130" s="770"/>
      <c r="H130" s="770"/>
      <c r="I130" s="770"/>
      <c r="J130" s="771"/>
      <c r="K130" s="446"/>
    </row>
    <row r="131" spans="1:14" ht="18" customHeight="1">
      <c r="A131" s="397"/>
      <c r="B131" s="461">
        <v>4</v>
      </c>
      <c r="C131" s="965" t="s">
        <v>361</v>
      </c>
      <c r="D131" s="770"/>
      <c r="E131" s="770"/>
      <c r="F131" s="770"/>
      <c r="G131" s="770"/>
      <c r="H131" s="770"/>
      <c r="I131" s="771"/>
      <c r="J131" s="507" t="s">
        <v>322</v>
      </c>
      <c r="K131" s="508"/>
    </row>
    <row r="132" spans="1:14" ht="18" customHeight="1">
      <c r="A132" s="397"/>
      <c r="B132" s="414" t="s">
        <v>354</v>
      </c>
      <c r="C132" s="960" t="s">
        <v>355</v>
      </c>
      <c r="D132" s="770"/>
      <c r="E132" s="770"/>
      <c r="F132" s="770"/>
      <c r="G132" s="770"/>
      <c r="H132" s="770"/>
      <c r="I132" s="771"/>
      <c r="J132" s="510">
        <f>J123</f>
        <v>573.87944000000005</v>
      </c>
      <c r="K132" s="511"/>
    </row>
    <row r="133" spans="1:14" ht="18" customHeight="1">
      <c r="A133" s="397"/>
      <c r="B133" s="414" t="s">
        <v>362</v>
      </c>
      <c r="C133" s="960" t="s">
        <v>358</v>
      </c>
      <c r="D133" s="770"/>
      <c r="E133" s="770"/>
      <c r="F133" s="770"/>
      <c r="G133" s="770"/>
      <c r="H133" s="770"/>
      <c r="I133" s="771"/>
      <c r="J133" s="510">
        <f>J128</f>
        <v>0</v>
      </c>
      <c r="K133" s="511"/>
    </row>
    <row r="134" spans="1:14" ht="18" customHeight="1">
      <c r="A134" s="397"/>
      <c r="B134" s="869" t="s">
        <v>323</v>
      </c>
      <c r="C134" s="770"/>
      <c r="D134" s="770"/>
      <c r="E134" s="770"/>
      <c r="F134" s="770"/>
      <c r="G134" s="770"/>
      <c r="H134" s="770"/>
      <c r="I134" s="771"/>
      <c r="J134" s="512">
        <f>SUM(J132+J133)</f>
        <v>573.87944000000005</v>
      </c>
      <c r="K134" s="511"/>
    </row>
    <row r="135" spans="1:14" ht="18" customHeight="1">
      <c r="A135" s="397"/>
      <c r="B135" s="962"/>
      <c r="C135" s="770"/>
      <c r="D135" s="770"/>
      <c r="E135" s="770"/>
      <c r="F135" s="770"/>
      <c r="G135" s="770"/>
      <c r="H135" s="770"/>
      <c r="I135" s="770"/>
      <c r="J135" s="771"/>
      <c r="K135" s="513"/>
    </row>
    <row r="136" spans="1:14" ht="18" customHeight="1">
      <c r="A136" s="397"/>
      <c r="B136" s="953" t="s">
        <v>363</v>
      </c>
      <c r="C136" s="770"/>
      <c r="D136" s="770"/>
      <c r="E136" s="770"/>
      <c r="F136" s="770"/>
      <c r="G136" s="770"/>
      <c r="H136" s="770"/>
      <c r="I136" s="770"/>
      <c r="J136" s="771"/>
      <c r="K136" s="492"/>
    </row>
    <row r="137" spans="1:14" ht="18" customHeight="1">
      <c r="A137" s="397"/>
      <c r="B137" s="473">
        <v>3</v>
      </c>
      <c r="C137" s="889" t="s">
        <v>364</v>
      </c>
      <c r="D137" s="770"/>
      <c r="E137" s="770"/>
      <c r="F137" s="770"/>
      <c r="G137" s="770"/>
      <c r="H137" s="770"/>
      <c r="I137" s="771"/>
      <c r="J137" s="473" t="s">
        <v>322</v>
      </c>
      <c r="K137" s="488"/>
    </row>
    <row r="138" spans="1:14" ht="18" customHeight="1">
      <c r="A138" s="397"/>
      <c r="B138" s="475" t="s">
        <v>272</v>
      </c>
      <c r="C138" s="843" t="s">
        <v>405</v>
      </c>
      <c r="D138" s="770"/>
      <c r="E138" s="770"/>
      <c r="F138" s="770"/>
      <c r="G138" s="770"/>
      <c r="H138" s="770"/>
      <c r="I138" s="771"/>
      <c r="J138" s="514">
        <f>'Uniformes - EPIs_TODOS'!I14*2</f>
        <v>184.19944444444442</v>
      </c>
      <c r="K138" s="456"/>
      <c r="N138" s="708" t="s">
        <v>652</v>
      </c>
    </row>
    <row r="139" spans="1:14" ht="18" customHeight="1">
      <c r="A139" s="397"/>
      <c r="B139" s="475" t="s">
        <v>274</v>
      </c>
      <c r="C139" s="843" t="s">
        <v>406</v>
      </c>
      <c r="D139" s="770"/>
      <c r="E139" s="770"/>
      <c r="F139" s="770"/>
      <c r="G139" s="770"/>
      <c r="H139" s="770"/>
      <c r="I139" s="771"/>
      <c r="J139" s="515">
        <v>0</v>
      </c>
      <c r="K139" s="480"/>
    </row>
    <row r="140" spans="1:14" ht="18" customHeight="1">
      <c r="A140" s="397"/>
      <c r="B140" s="475" t="s">
        <v>276</v>
      </c>
      <c r="C140" s="843" t="s">
        <v>366</v>
      </c>
      <c r="D140" s="770"/>
      <c r="E140" s="770"/>
      <c r="F140" s="770"/>
      <c r="G140" s="770"/>
      <c r="H140" s="770"/>
      <c r="I140" s="771"/>
      <c r="J140" s="515" t="s">
        <v>407</v>
      </c>
      <c r="K140" s="480"/>
    </row>
    <row r="141" spans="1:14" ht="18" customHeight="1">
      <c r="A141" s="397"/>
      <c r="B141" s="846" t="s">
        <v>367</v>
      </c>
      <c r="C141" s="770"/>
      <c r="D141" s="770"/>
      <c r="E141" s="770"/>
      <c r="F141" s="770"/>
      <c r="G141" s="770"/>
      <c r="H141" s="770"/>
      <c r="I141" s="771"/>
      <c r="J141" s="516">
        <f>ROUND(SUM(J138:J140),2)</f>
        <v>184.2</v>
      </c>
      <c r="K141" s="480"/>
    </row>
    <row r="142" spans="1:14" ht="18" customHeight="1">
      <c r="A142" s="397"/>
      <c r="B142" s="954"/>
      <c r="C142" s="770"/>
      <c r="D142" s="770"/>
      <c r="E142" s="770"/>
      <c r="F142" s="770"/>
      <c r="G142" s="770"/>
      <c r="H142" s="770"/>
      <c r="I142" s="770"/>
      <c r="J142" s="771"/>
      <c r="K142" s="517"/>
    </row>
    <row r="143" spans="1:14" ht="27.75" customHeight="1">
      <c r="A143" s="397"/>
      <c r="B143" s="997" t="s">
        <v>689</v>
      </c>
      <c r="C143" s="770"/>
      <c r="D143" s="770"/>
      <c r="E143" s="770"/>
      <c r="F143" s="770"/>
      <c r="G143" s="770"/>
      <c r="H143" s="770"/>
      <c r="I143" s="770"/>
      <c r="J143" s="771"/>
      <c r="K143" s="518"/>
    </row>
    <row r="144" spans="1:14" ht="19.5" customHeight="1">
      <c r="A144" s="397"/>
      <c r="B144" s="519"/>
      <c r="C144" s="520"/>
      <c r="D144" s="520"/>
      <c r="E144" s="520"/>
      <c r="F144" s="520"/>
      <c r="G144" s="520"/>
      <c r="H144" s="520"/>
      <c r="I144" s="520"/>
      <c r="J144" s="521"/>
      <c r="K144" s="246"/>
    </row>
    <row r="145" spans="1:11" ht="24" customHeight="1">
      <c r="A145" s="397"/>
      <c r="B145" s="871" t="s">
        <v>369</v>
      </c>
      <c r="C145" s="770"/>
      <c r="D145" s="770"/>
      <c r="E145" s="770"/>
      <c r="F145" s="770"/>
      <c r="G145" s="770"/>
      <c r="H145" s="770"/>
      <c r="I145" s="770"/>
      <c r="J145" s="771"/>
      <c r="K145" s="487"/>
    </row>
    <row r="146" spans="1:11" ht="30" customHeight="1">
      <c r="A146" s="397"/>
      <c r="B146" s="473">
        <v>6</v>
      </c>
      <c r="C146" s="872" t="s">
        <v>370</v>
      </c>
      <c r="D146" s="770"/>
      <c r="E146" s="770"/>
      <c r="F146" s="770"/>
      <c r="G146" s="770"/>
      <c r="H146" s="771"/>
      <c r="I146" s="522" t="s">
        <v>303</v>
      </c>
      <c r="J146" s="523" t="s">
        <v>326</v>
      </c>
      <c r="K146" s="524"/>
    </row>
    <row r="147" spans="1:11" ht="54" customHeight="1">
      <c r="A147" s="397"/>
      <c r="B147" s="840" t="s">
        <v>371</v>
      </c>
      <c r="C147" s="770"/>
      <c r="D147" s="770"/>
      <c r="E147" s="770"/>
      <c r="F147" s="770"/>
      <c r="G147" s="770"/>
      <c r="H147" s="771"/>
      <c r="I147" s="261" t="s">
        <v>285</v>
      </c>
      <c r="J147" s="525">
        <f>SUM(J50+J99+J108+J134+J141)</f>
        <v>7910.8394399999988</v>
      </c>
      <c r="K147" s="526"/>
    </row>
    <row r="148" spans="1:11" ht="23.25" customHeight="1">
      <c r="A148" s="397"/>
      <c r="B148" s="475" t="s">
        <v>272</v>
      </c>
      <c r="C148" s="955" t="s">
        <v>372</v>
      </c>
      <c r="D148" s="770"/>
      <c r="E148" s="770"/>
      <c r="F148" s="770"/>
      <c r="G148" s="770"/>
      <c r="H148" s="771"/>
      <c r="I148" s="463">
        <f>'1-ABA-DE-CARREGAMENTO'!E85</f>
        <v>0.06</v>
      </c>
      <c r="J148" s="464">
        <f>ROUND(I148*J147,2)</f>
        <v>474.65</v>
      </c>
      <c r="K148" s="456"/>
    </row>
    <row r="149" spans="1:11" ht="51" customHeight="1">
      <c r="A149" s="397"/>
      <c r="B149" s="840" t="s">
        <v>373</v>
      </c>
      <c r="C149" s="770"/>
      <c r="D149" s="770"/>
      <c r="E149" s="770"/>
      <c r="F149" s="770"/>
      <c r="G149" s="770"/>
      <c r="H149" s="771"/>
      <c r="I149" s="527" t="s">
        <v>285</v>
      </c>
      <c r="J149" s="525">
        <f>SUM(J50+J99+J108+J134+J141+J148)</f>
        <v>8385.4894399999994</v>
      </c>
      <c r="K149" s="526"/>
    </row>
    <row r="150" spans="1:11" ht="19.5" customHeight="1">
      <c r="A150" s="397"/>
      <c r="B150" s="475" t="s">
        <v>274</v>
      </c>
      <c r="C150" s="955" t="s">
        <v>210</v>
      </c>
      <c r="D150" s="770"/>
      <c r="E150" s="770"/>
      <c r="F150" s="770"/>
      <c r="G150" s="770"/>
      <c r="H150" s="771"/>
      <c r="I150" s="463">
        <f>'1-ABA-DE-CARREGAMENTO'!E86</f>
        <v>0.06</v>
      </c>
      <c r="J150" s="464">
        <f>ROUND(I150*J149,2)</f>
        <v>503.13</v>
      </c>
      <c r="K150" s="456"/>
    </row>
    <row r="151" spans="1:11" ht="54" customHeight="1">
      <c r="A151" s="397"/>
      <c r="B151" s="840" t="s">
        <v>374</v>
      </c>
      <c r="C151" s="770"/>
      <c r="D151" s="770"/>
      <c r="E151" s="770"/>
      <c r="F151" s="770"/>
      <c r="G151" s="770"/>
      <c r="H151" s="771"/>
      <c r="I151" s="527" t="s">
        <v>285</v>
      </c>
      <c r="J151" s="525">
        <f>SUM(J147+J148+J150)</f>
        <v>8888.6194399999986</v>
      </c>
      <c r="K151" s="526"/>
    </row>
    <row r="152" spans="1:11" ht="18.75" customHeight="1">
      <c r="A152" s="397"/>
      <c r="B152" s="528" t="s">
        <v>276</v>
      </c>
      <c r="C152" s="871" t="s">
        <v>375</v>
      </c>
      <c r="D152" s="770"/>
      <c r="E152" s="770"/>
      <c r="F152" s="770"/>
      <c r="G152" s="770"/>
      <c r="H152" s="771"/>
      <c r="I152" s="529" t="s">
        <v>285</v>
      </c>
      <c r="J152" s="436" t="s">
        <v>285</v>
      </c>
      <c r="K152" s="437"/>
    </row>
    <row r="153" spans="1:11" ht="30" customHeight="1">
      <c r="A153" s="397"/>
      <c r="B153" s="475"/>
      <c r="C153" s="868" t="s">
        <v>376</v>
      </c>
      <c r="D153" s="770"/>
      <c r="E153" s="770"/>
      <c r="F153" s="770"/>
      <c r="G153" s="770"/>
      <c r="H153" s="771"/>
      <c r="I153" s="529" t="s">
        <v>285</v>
      </c>
      <c r="J153" s="436" t="s">
        <v>285</v>
      </c>
      <c r="K153" s="437"/>
    </row>
    <row r="154" spans="1:11" ht="30" customHeight="1">
      <c r="A154" s="397"/>
      <c r="B154" s="475"/>
      <c r="C154" s="845" t="s">
        <v>492</v>
      </c>
      <c r="D154" s="770"/>
      <c r="E154" s="770"/>
      <c r="F154" s="770"/>
      <c r="G154" s="770"/>
      <c r="H154" s="771"/>
      <c r="I154" s="435">
        <f>'1-ABA-DE-CARREGAMENTO'!E28</f>
        <v>1.6500000000000001E-2</v>
      </c>
      <c r="J154" s="530">
        <f t="shared" ref="J154:J155" si="1">ROUND(($J$151/(1-$I$163))*I154,2)</f>
        <v>168.09</v>
      </c>
      <c r="K154" s="531"/>
    </row>
    <row r="155" spans="1:11" ht="25.5" customHeight="1">
      <c r="A155" s="397"/>
      <c r="B155" s="475"/>
      <c r="C155" s="845" t="s">
        <v>493</v>
      </c>
      <c r="D155" s="770"/>
      <c r="E155" s="770"/>
      <c r="F155" s="770"/>
      <c r="G155" s="770"/>
      <c r="H155" s="771"/>
      <c r="I155" s="435">
        <f>'1-ABA-DE-CARREGAMENTO'!F28</f>
        <v>7.5999999999999998E-2</v>
      </c>
      <c r="J155" s="530">
        <f t="shared" si="1"/>
        <v>774.25</v>
      </c>
      <c r="K155" s="531"/>
    </row>
    <row r="156" spans="1:11" ht="23.25" customHeight="1">
      <c r="A156" s="397"/>
      <c r="B156" s="475"/>
      <c r="C156" s="843" t="s">
        <v>494</v>
      </c>
      <c r="D156" s="770"/>
      <c r="E156" s="770"/>
      <c r="F156" s="770"/>
      <c r="G156" s="770"/>
      <c r="H156" s="771"/>
      <c r="I156" s="532" t="s">
        <v>285</v>
      </c>
      <c r="J156" s="436" t="s">
        <v>285</v>
      </c>
      <c r="K156" s="437"/>
    </row>
    <row r="157" spans="1:11" ht="23.25" customHeight="1">
      <c r="A157" s="397"/>
      <c r="B157" s="475"/>
      <c r="C157" s="843" t="s">
        <v>495</v>
      </c>
      <c r="D157" s="770"/>
      <c r="E157" s="770"/>
      <c r="F157" s="770"/>
      <c r="G157" s="770"/>
      <c r="H157" s="771"/>
      <c r="I157" s="532" t="s">
        <v>285</v>
      </c>
      <c r="J157" s="436" t="s">
        <v>285</v>
      </c>
      <c r="K157" s="437"/>
    </row>
    <row r="158" spans="1:11" ht="15.75" customHeight="1">
      <c r="A158" s="397"/>
      <c r="B158" s="475"/>
      <c r="C158" s="843" t="s">
        <v>377</v>
      </c>
      <c r="D158" s="770"/>
      <c r="E158" s="770"/>
      <c r="F158" s="770"/>
      <c r="G158" s="770"/>
      <c r="H158" s="770"/>
      <c r="I158" s="533" t="s">
        <v>285</v>
      </c>
      <c r="J158" s="534" t="s">
        <v>285</v>
      </c>
      <c r="K158" s="535"/>
    </row>
    <row r="159" spans="1:11" ht="15.75" customHeight="1">
      <c r="A159" s="397"/>
      <c r="B159" s="475"/>
      <c r="C159" s="843" t="s">
        <v>378</v>
      </c>
      <c r="D159" s="770"/>
      <c r="E159" s="770"/>
      <c r="F159" s="770"/>
      <c r="G159" s="770"/>
      <c r="H159" s="770"/>
      <c r="I159" s="533" t="s">
        <v>285</v>
      </c>
      <c r="J159" s="534" t="s">
        <v>285</v>
      </c>
      <c r="K159" s="535"/>
    </row>
    <row r="160" spans="1:11" ht="15.75" customHeight="1">
      <c r="A160" s="397"/>
      <c r="B160" s="475"/>
      <c r="C160" s="843" t="s">
        <v>496</v>
      </c>
      <c r="D160" s="770"/>
      <c r="E160" s="770"/>
      <c r="F160" s="770"/>
      <c r="G160" s="770"/>
      <c r="H160" s="771"/>
      <c r="I160" s="536">
        <f>'1-ABA-DE-CARREGAMENTO'!E87</f>
        <v>3.5000000000000003E-2</v>
      </c>
      <c r="J160" s="530">
        <f>ROUND(($J$151/(1-$I$163))*I160,2)</f>
        <v>356.56</v>
      </c>
      <c r="K160" s="531"/>
    </row>
    <row r="161" spans="1:11" ht="15.75" customHeight="1">
      <c r="A161" s="397"/>
      <c r="B161" s="846" t="s">
        <v>347</v>
      </c>
      <c r="C161" s="770"/>
      <c r="D161" s="770"/>
      <c r="E161" s="770"/>
      <c r="F161" s="770"/>
      <c r="G161" s="770"/>
      <c r="H161" s="770"/>
      <c r="I161" s="771"/>
      <c r="J161" s="455">
        <f>SUM(J148+J150+J154+J155+J160)</f>
        <v>2276.6799999999998</v>
      </c>
      <c r="K161" s="456"/>
    </row>
    <row r="162" spans="1:11" ht="15.75" customHeight="1">
      <c r="A162" s="397"/>
      <c r="B162" s="847"/>
      <c r="C162" s="770"/>
      <c r="D162" s="770"/>
      <c r="E162" s="770"/>
      <c r="F162" s="770"/>
      <c r="G162" s="770"/>
      <c r="H162" s="770"/>
      <c r="I162" s="770"/>
      <c r="J162" s="771"/>
      <c r="K162" s="491"/>
    </row>
    <row r="163" spans="1:11" ht="15.75" customHeight="1">
      <c r="A163" s="397"/>
      <c r="B163" s="848" t="s">
        <v>379</v>
      </c>
      <c r="C163" s="770"/>
      <c r="D163" s="770"/>
      <c r="E163" s="770"/>
      <c r="F163" s="770"/>
      <c r="G163" s="770"/>
      <c r="H163" s="771"/>
      <c r="I163" s="537">
        <f t="shared" ref="I163:J163" si="2">SUM(I154:I160)</f>
        <v>0.1275</v>
      </c>
      <c r="J163" s="525">
        <f t="shared" si="2"/>
        <v>1298.9000000000001</v>
      </c>
      <c r="K163" s="526"/>
    </row>
    <row r="164" spans="1:11" ht="15.75" customHeight="1">
      <c r="A164" s="397"/>
      <c r="B164" s="849" t="s">
        <v>380</v>
      </c>
      <c r="C164" s="805"/>
      <c r="D164" s="853" t="s">
        <v>381</v>
      </c>
      <c r="E164" s="805"/>
      <c r="F164" s="805"/>
      <c r="G164" s="805"/>
      <c r="H164" s="805"/>
      <c r="I164" s="805"/>
      <c r="J164" s="828"/>
      <c r="K164" s="538"/>
    </row>
    <row r="165" spans="1:11" ht="15.75" customHeight="1">
      <c r="A165" s="397"/>
      <c r="B165" s="850"/>
      <c r="C165" s="805"/>
      <c r="D165" s="854" t="s">
        <v>382</v>
      </c>
      <c r="E165" s="805"/>
      <c r="F165" s="805"/>
      <c r="G165" s="805"/>
      <c r="H165" s="805"/>
      <c r="I165" s="805"/>
      <c r="J165" s="828"/>
      <c r="K165" s="539"/>
    </row>
    <row r="166" spans="1:11" ht="15.75" customHeight="1">
      <c r="A166" s="397"/>
      <c r="B166" s="851"/>
      <c r="C166" s="852"/>
      <c r="D166" s="855" t="s">
        <v>383</v>
      </c>
      <c r="E166" s="852"/>
      <c r="F166" s="852"/>
      <c r="G166" s="852"/>
      <c r="H166" s="852"/>
      <c r="I166" s="852"/>
      <c r="J166" s="856"/>
      <c r="K166" s="538"/>
    </row>
    <row r="167" spans="1:11" ht="9" customHeight="1">
      <c r="A167" s="397"/>
      <c r="B167" s="952"/>
      <c r="C167" s="770"/>
      <c r="D167" s="770"/>
      <c r="E167" s="770"/>
      <c r="F167" s="770"/>
      <c r="G167" s="770"/>
      <c r="H167" s="770"/>
      <c r="I167" s="770"/>
      <c r="J167" s="771"/>
      <c r="K167" s="540"/>
    </row>
    <row r="168" spans="1:11" ht="25.5" customHeight="1">
      <c r="A168" s="397"/>
      <c r="B168" s="911" t="s">
        <v>384</v>
      </c>
      <c r="C168" s="770"/>
      <c r="D168" s="770"/>
      <c r="E168" s="770"/>
      <c r="F168" s="770"/>
      <c r="G168" s="770"/>
      <c r="H168" s="770"/>
      <c r="I168" s="770"/>
      <c r="J168" s="771"/>
      <c r="K168" s="410"/>
    </row>
    <row r="169" spans="1:11" ht="8.25" customHeight="1">
      <c r="A169" s="397"/>
      <c r="B169" s="847"/>
      <c r="C169" s="770"/>
      <c r="D169" s="770"/>
      <c r="E169" s="770"/>
      <c r="F169" s="770"/>
      <c r="G169" s="770"/>
      <c r="H169" s="770"/>
      <c r="I169" s="770"/>
      <c r="J169" s="771"/>
      <c r="K169" s="491"/>
    </row>
    <row r="170" spans="1:11" ht="15.75" customHeight="1">
      <c r="A170" s="397"/>
      <c r="B170" s="953" t="s">
        <v>497</v>
      </c>
      <c r="C170" s="770"/>
      <c r="D170" s="770"/>
      <c r="E170" s="770"/>
      <c r="F170" s="770"/>
      <c r="G170" s="770"/>
      <c r="H170" s="770"/>
      <c r="I170" s="770"/>
      <c r="J170" s="771"/>
      <c r="K170" s="492"/>
    </row>
    <row r="171" spans="1:11" ht="15.75" customHeight="1">
      <c r="A171" s="397"/>
      <c r="B171" s="886" t="s">
        <v>385</v>
      </c>
      <c r="C171" s="770"/>
      <c r="D171" s="770"/>
      <c r="E171" s="770"/>
      <c r="F171" s="770"/>
      <c r="G171" s="770"/>
      <c r="H171" s="770"/>
      <c r="I171" s="771"/>
      <c r="J171" s="522" t="s">
        <v>322</v>
      </c>
      <c r="K171" s="407"/>
    </row>
    <row r="172" spans="1:11" ht="15.75" customHeight="1">
      <c r="A172" s="397"/>
      <c r="B172" s="541" t="s">
        <v>272</v>
      </c>
      <c r="C172" s="857" t="s">
        <v>386</v>
      </c>
      <c r="D172" s="770"/>
      <c r="E172" s="770"/>
      <c r="F172" s="770"/>
      <c r="G172" s="770"/>
      <c r="H172" s="770"/>
      <c r="I172" s="770"/>
      <c r="J172" s="515">
        <f>J50</f>
        <v>4185.75</v>
      </c>
      <c r="K172" s="480"/>
    </row>
    <row r="173" spans="1:11" ht="15.75" customHeight="1">
      <c r="A173" s="397"/>
      <c r="B173" s="541" t="s">
        <v>274</v>
      </c>
      <c r="C173" s="857" t="s">
        <v>387</v>
      </c>
      <c r="D173" s="770"/>
      <c r="E173" s="770"/>
      <c r="F173" s="770"/>
      <c r="G173" s="770"/>
      <c r="H173" s="770"/>
      <c r="I173" s="770"/>
      <c r="J173" s="515">
        <f>J99</f>
        <v>2750.97</v>
      </c>
      <c r="K173" s="480"/>
    </row>
    <row r="174" spans="1:11" ht="15.75" customHeight="1">
      <c r="A174" s="397"/>
      <c r="B174" s="541" t="s">
        <v>276</v>
      </c>
      <c r="C174" s="857" t="s">
        <v>388</v>
      </c>
      <c r="D174" s="770"/>
      <c r="E174" s="770"/>
      <c r="F174" s="770"/>
      <c r="G174" s="770"/>
      <c r="H174" s="770"/>
      <c r="I174" s="770"/>
      <c r="J174" s="515">
        <f>J108</f>
        <v>216.04</v>
      </c>
      <c r="K174" s="480"/>
    </row>
    <row r="175" spans="1:11" ht="15.75" customHeight="1">
      <c r="A175" s="397"/>
      <c r="B175" s="541" t="s">
        <v>278</v>
      </c>
      <c r="C175" s="857" t="s">
        <v>389</v>
      </c>
      <c r="D175" s="770"/>
      <c r="E175" s="770"/>
      <c r="F175" s="770"/>
      <c r="G175" s="770"/>
      <c r="H175" s="770"/>
      <c r="I175" s="770"/>
      <c r="J175" s="515">
        <f>J134</f>
        <v>573.87944000000005</v>
      </c>
      <c r="K175" s="480"/>
    </row>
    <row r="176" spans="1:11" ht="15.75" customHeight="1">
      <c r="A176" s="397"/>
      <c r="B176" s="541" t="s">
        <v>306</v>
      </c>
      <c r="C176" s="857" t="s">
        <v>390</v>
      </c>
      <c r="D176" s="770"/>
      <c r="E176" s="770"/>
      <c r="F176" s="770"/>
      <c r="G176" s="770"/>
      <c r="H176" s="770"/>
      <c r="I176" s="770"/>
      <c r="J176" s="515">
        <f>J141</f>
        <v>184.2</v>
      </c>
      <c r="K176" s="480"/>
    </row>
    <row r="177" spans="1:11" ht="15.75" customHeight="1">
      <c r="A177" s="397"/>
      <c r="B177" s="858" t="s">
        <v>391</v>
      </c>
      <c r="C177" s="770"/>
      <c r="D177" s="770"/>
      <c r="E177" s="770"/>
      <c r="F177" s="770"/>
      <c r="G177" s="770"/>
      <c r="H177" s="770"/>
      <c r="I177" s="812"/>
      <c r="J177" s="516">
        <f>ROUND(SUM(J172:J176),2)</f>
        <v>7910.84</v>
      </c>
      <c r="K177" s="480"/>
    </row>
    <row r="178" spans="1:11" ht="15.75" customHeight="1">
      <c r="A178" s="397"/>
      <c r="B178" s="542" t="s">
        <v>307</v>
      </c>
      <c r="C178" s="857" t="s">
        <v>369</v>
      </c>
      <c r="D178" s="770"/>
      <c r="E178" s="770"/>
      <c r="F178" s="770"/>
      <c r="G178" s="770"/>
      <c r="H178" s="770"/>
      <c r="I178" s="770"/>
      <c r="J178" s="515">
        <f>J161</f>
        <v>2276.6799999999998</v>
      </c>
      <c r="K178" s="480"/>
    </row>
    <row r="179" spans="1:11" ht="15.75" customHeight="1">
      <c r="A179" s="397"/>
      <c r="B179" s="858" t="s">
        <v>408</v>
      </c>
      <c r="C179" s="770"/>
      <c r="D179" s="770"/>
      <c r="E179" s="770"/>
      <c r="F179" s="770"/>
      <c r="G179" s="770"/>
      <c r="H179" s="770"/>
      <c r="I179" s="812"/>
      <c r="J179" s="516">
        <f>J177+J178</f>
        <v>10187.52</v>
      </c>
      <c r="K179" s="480"/>
    </row>
    <row r="180" spans="1:11" ht="15.75" customHeight="1">
      <c r="A180" s="397"/>
      <c r="B180" s="859" t="s">
        <v>392</v>
      </c>
      <c r="C180" s="770"/>
      <c r="D180" s="770"/>
      <c r="E180" s="770"/>
      <c r="F180" s="770"/>
      <c r="G180" s="770"/>
      <c r="H180" s="770"/>
      <c r="I180" s="770"/>
      <c r="J180" s="771"/>
      <c r="K180" s="570"/>
    </row>
    <row r="181" spans="1:11" ht="9" customHeight="1">
      <c r="A181" s="397"/>
      <c r="B181" s="951"/>
      <c r="C181" s="770"/>
      <c r="D181" s="770"/>
      <c r="E181" s="770"/>
      <c r="F181" s="770"/>
      <c r="G181" s="770"/>
      <c r="H181" s="770"/>
      <c r="I181" s="770"/>
      <c r="J181" s="771"/>
      <c r="K181" s="543"/>
    </row>
    <row r="182" spans="1:11" ht="15.75" customHeight="1">
      <c r="A182" s="397"/>
      <c r="B182" s="544"/>
      <c r="C182" s="402"/>
      <c r="D182" s="402"/>
      <c r="E182" s="402"/>
      <c r="F182" s="402"/>
      <c r="G182" s="402"/>
      <c r="H182" s="402"/>
      <c r="I182" s="545"/>
      <c r="J182" s="546"/>
      <c r="K182" s="545"/>
    </row>
    <row r="183" spans="1:11" ht="15.75" customHeight="1">
      <c r="A183" s="397"/>
      <c r="B183" s="947" t="s">
        <v>393</v>
      </c>
      <c r="C183" s="805"/>
      <c r="D183" s="805"/>
      <c r="E183" s="805"/>
      <c r="F183" s="805"/>
      <c r="G183" s="805"/>
      <c r="H183" s="805"/>
      <c r="I183" s="805"/>
      <c r="J183" s="828"/>
      <c r="K183" s="403"/>
    </row>
    <row r="184" spans="1:11" ht="61.5" customHeight="1">
      <c r="A184" s="397"/>
      <c r="B184" s="915" t="s">
        <v>394</v>
      </c>
      <c r="C184" s="770"/>
      <c r="D184" s="770"/>
      <c r="E184" s="771"/>
      <c r="F184" s="547" t="s">
        <v>409</v>
      </c>
      <c r="G184" s="548"/>
      <c r="H184" s="549" t="s">
        <v>395</v>
      </c>
      <c r="I184" s="915" t="s">
        <v>396</v>
      </c>
      <c r="J184" s="771"/>
      <c r="K184" s="407"/>
    </row>
    <row r="185" spans="1:11" ht="35.25" hidden="1" customHeight="1" outlineLevel="1">
      <c r="A185" s="397"/>
      <c r="B185" s="843" t="s">
        <v>397</v>
      </c>
      <c r="C185" s="770"/>
      <c r="D185" s="770"/>
      <c r="E185" s="771"/>
      <c r="F185" s="935">
        <v>0</v>
      </c>
      <c r="G185" s="771"/>
      <c r="H185" s="550">
        <f t="shared" ref="H185:H186" si="3">E185*F185</f>
        <v>0</v>
      </c>
      <c r="I185" s="935">
        <f t="shared" ref="I185:I186" si="4">F185*H185</f>
        <v>0</v>
      </c>
      <c r="J185" s="771"/>
      <c r="K185" s="551"/>
    </row>
    <row r="186" spans="1:11" ht="35.25" hidden="1" customHeight="1" outlineLevel="1">
      <c r="A186" s="397"/>
      <c r="B186" s="843" t="s">
        <v>398</v>
      </c>
      <c r="C186" s="770"/>
      <c r="D186" s="770"/>
      <c r="E186" s="771"/>
      <c r="F186" s="935">
        <v>0</v>
      </c>
      <c r="G186" s="771"/>
      <c r="H186" s="552">
        <f t="shared" si="3"/>
        <v>0</v>
      </c>
      <c r="I186" s="935">
        <f t="shared" si="4"/>
        <v>0</v>
      </c>
      <c r="J186" s="771"/>
      <c r="K186" s="551"/>
    </row>
    <row r="187" spans="1:11" ht="35.25" customHeight="1" collapsed="1">
      <c r="A187" s="397"/>
      <c r="B187" s="841" t="str">
        <f>B3</f>
        <v>5174-10_PORTEIRO_12hX36_diurno</v>
      </c>
      <c r="C187" s="770"/>
      <c r="D187" s="770"/>
      <c r="E187" s="771"/>
      <c r="F187" s="553">
        <f>J179</f>
        <v>10187.52</v>
      </c>
      <c r="G187" s="554">
        <v>1</v>
      </c>
      <c r="H187" s="555"/>
      <c r="I187" s="842">
        <f>F187*G187</f>
        <v>10187.52</v>
      </c>
      <c r="J187" s="771"/>
      <c r="K187" s="551"/>
    </row>
    <row r="188" spans="1:11" ht="35.25" hidden="1" customHeight="1" outlineLevel="1">
      <c r="A188" s="397"/>
      <c r="B188" s="843" t="s">
        <v>399</v>
      </c>
      <c r="C188" s="770"/>
      <c r="D188" s="770"/>
      <c r="E188" s="771"/>
      <c r="F188" s="844">
        <v>0</v>
      </c>
      <c r="G188" s="771"/>
      <c r="H188" s="556">
        <f t="shared" ref="H188:I188" si="5">E188*G188</f>
        <v>0</v>
      </c>
      <c r="I188" s="844">
        <f t="shared" si="5"/>
        <v>0</v>
      </c>
      <c r="J188" s="771"/>
      <c r="K188" s="551"/>
    </row>
    <row r="189" spans="1:11" ht="35.25" hidden="1" customHeight="1" outlineLevel="1">
      <c r="A189" s="397"/>
      <c r="B189" s="843" t="s">
        <v>400</v>
      </c>
      <c r="C189" s="770"/>
      <c r="D189" s="770"/>
      <c r="E189" s="771"/>
      <c r="F189" s="844">
        <v>0</v>
      </c>
      <c r="G189" s="771"/>
      <c r="H189" s="556">
        <f t="shared" ref="H189:I189" si="6">E189*G189</f>
        <v>0</v>
      </c>
      <c r="I189" s="844">
        <f t="shared" si="6"/>
        <v>0</v>
      </c>
      <c r="J189" s="771"/>
      <c r="K189" s="551"/>
    </row>
    <row r="190" spans="1:11" ht="15.75" hidden="1" customHeight="1" outlineLevel="1">
      <c r="A190" s="397"/>
      <c r="B190" s="934" t="s">
        <v>498</v>
      </c>
      <c r="C190" s="770"/>
      <c r="D190" s="770"/>
      <c r="E190" s="771"/>
      <c r="F190" s="935">
        <v>0</v>
      </c>
      <c r="G190" s="771"/>
      <c r="H190" s="556">
        <f t="shared" ref="H190:I190" si="7">E190*G190</f>
        <v>0</v>
      </c>
      <c r="I190" s="844">
        <f t="shared" si="7"/>
        <v>0</v>
      </c>
      <c r="J190" s="771"/>
      <c r="K190" s="551"/>
    </row>
    <row r="191" spans="1:11" ht="29.25" customHeight="1" collapsed="1">
      <c r="A191" s="397"/>
      <c r="B191" s="936" t="s">
        <v>401</v>
      </c>
      <c r="C191" s="770"/>
      <c r="D191" s="770"/>
      <c r="E191" s="770"/>
      <c r="F191" s="770"/>
      <c r="G191" s="771"/>
      <c r="H191" s="557">
        <f>I17</f>
        <v>1</v>
      </c>
      <c r="I191" s="937">
        <f>H191*I187</f>
        <v>10187.52</v>
      </c>
      <c r="J191" s="771"/>
      <c r="K191" s="558"/>
    </row>
    <row r="192" spans="1:11" ht="8.25" customHeight="1">
      <c r="A192" s="397"/>
      <c r="B192" s="938"/>
      <c r="C192" s="939"/>
      <c r="D192" s="939"/>
      <c r="E192" s="939"/>
      <c r="F192" s="939"/>
      <c r="G192" s="939"/>
      <c r="H192" s="939"/>
      <c r="I192" s="939"/>
      <c r="J192" s="940"/>
      <c r="K192" s="491"/>
    </row>
    <row r="193" spans="1:11" ht="15.75" customHeight="1">
      <c r="A193" s="397"/>
      <c r="B193" s="945" t="s">
        <v>402</v>
      </c>
      <c r="C193" s="852"/>
      <c r="D193" s="852"/>
      <c r="E193" s="852"/>
      <c r="F193" s="852"/>
      <c r="G193" s="852"/>
      <c r="H193" s="852"/>
      <c r="I193" s="852"/>
      <c r="J193" s="856"/>
      <c r="K193" s="410"/>
    </row>
    <row r="194" spans="1:11" ht="6" customHeight="1">
      <c r="A194" s="397"/>
      <c r="B194" s="946"/>
      <c r="C194" s="770"/>
      <c r="D194" s="770"/>
      <c r="E194" s="770"/>
      <c r="F194" s="770"/>
      <c r="G194" s="770"/>
      <c r="H194" s="770"/>
      <c r="I194" s="770"/>
      <c r="J194" s="771"/>
      <c r="K194" s="559"/>
    </row>
    <row r="195" spans="1:11" ht="21" customHeight="1">
      <c r="A195" s="397"/>
      <c r="B195" s="942" t="s">
        <v>403</v>
      </c>
      <c r="C195" s="770"/>
      <c r="D195" s="770"/>
      <c r="E195" s="770"/>
      <c r="F195" s="770"/>
      <c r="G195" s="771"/>
      <c r="H195" s="948">
        <f>$I$191</f>
        <v>10187.52</v>
      </c>
      <c r="I195" s="770"/>
      <c r="J195" s="771"/>
      <c r="K195" s="560"/>
    </row>
    <row r="196" spans="1:11" ht="6" customHeight="1">
      <c r="A196" s="397"/>
      <c r="B196" s="949"/>
      <c r="C196" s="774"/>
      <c r="D196" s="774"/>
      <c r="E196" s="774"/>
      <c r="F196" s="774"/>
      <c r="G196" s="774"/>
      <c r="H196" s="774"/>
      <c r="I196" s="774"/>
      <c r="J196" s="930"/>
      <c r="K196" s="561"/>
    </row>
    <row r="197" spans="1:11" ht="18.75" customHeight="1">
      <c r="A197" s="397"/>
      <c r="B197" s="942" t="s">
        <v>404</v>
      </c>
      <c r="C197" s="770"/>
      <c r="D197" s="770"/>
      <c r="E197" s="770"/>
      <c r="F197" s="770"/>
      <c r="G197" s="771"/>
      <c r="H197" s="950">
        <f>$I$11</f>
        <v>36</v>
      </c>
      <c r="I197" s="770"/>
      <c r="J197" s="771"/>
      <c r="K197" s="562"/>
    </row>
    <row r="198" spans="1:11" ht="6.75" customHeight="1">
      <c r="A198" s="397"/>
      <c r="B198" s="941"/>
      <c r="C198" s="770"/>
      <c r="D198" s="770"/>
      <c r="E198" s="770"/>
      <c r="F198" s="770"/>
      <c r="G198" s="770"/>
      <c r="H198" s="770"/>
      <c r="I198" s="770"/>
      <c r="J198" s="771"/>
      <c r="K198" s="563"/>
    </row>
    <row r="199" spans="1:11" ht="18.75" customHeight="1">
      <c r="A199" s="397"/>
      <c r="B199" s="942" t="s">
        <v>499</v>
      </c>
      <c r="C199" s="770"/>
      <c r="D199" s="770"/>
      <c r="E199" s="770"/>
      <c r="F199" s="770"/>
      <c r="G199" s="771"/>
      <c r="H199" s="943">
        <f>ROUND(H195*H197,2)</f>
        <v>366750.71999999997</v>
      </c>
      <c r="I199" s="770"/>
      <c r="J199" s="771"/>
      <c r="K199" s="564"/>
    </row>
    <row r="200" spans="1:11" ht="6" customHeight="1">
      <c r="A200" s="397"/>
      <c r="B200" s="944"/>
      <c r="C200" s="770"/>
      <c r="D200" s="770"/>
      <c r="E200" s="770"/>
      <c r="F200" s="770"/>
      <c r="G200" s="770"/>
      <c r="H200" s="770"/>
      <c r="I200" s="770"/>
      <c r="J200" s="771"/>
      <c r="K200" s="402"/>
    </row>
    <row r="201" spans="1:11" ht="15.75" customHeight="1">
      <c r="A201" s="397"/>
      <c r="B201" s="397"/>
      <c r="C201" s="397"/>
      <c r="D201" s="397"/>
      <c r="E201" s="397"/>
      <c r="F201" s="397"/>
      <c r="G201" s="397"/>
      <c r="H201" s="397"/>
      <c r="I201" s="397"/>
      <c r="J201" s="397"/>
      <c r="K201" s="397"/>
    </row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</sheetData>
  <mergeCells count="244">
    <mergeCell ref="C133:I133"/>
    <mergeCell ref="B134:I134"/>
    <mergeCell ref="B135:J135"/>
    <mergeCell ref="B136:J136"/>
    <mergeCell ref="C137:I137"/>
    <mergeCell ref="C138:I138"/>
    <mergeCell ref="C139:I139"/>
    <mergeCell ref="C140:I140"/>
    <mergeCell ref="C85:H85"/>
    <mergeCell ref="C86:G86"/>
    <mergeCell ref="C87:G87"/>
    <mergeCell ref="C88:I88"/>
    <mergeCell ref="C89:I89"/>
    <mergeCell ref="C121:I121"/>
    <mergeCell ref="C122:I122"/>
    <mergeCell ref="B123:I123"/>
    <mergeCell ref="B124:J124"/>
    <mergeCell ref="B125:J125"/>
    <mergeCell ref="C126:I126"/>
    <mergeCell ref="C127:I127"/>
    <mergeCell ref="B128:I128"/>
    <mergeCell ref="B129:J129"/>
    <mergeCell ref="B130:J130"/>
    <mergeCell ref="C131:I131"/>
    <mergeCell ref="C132:I132"/>
    <mergeCell ref="B73:H73"/>
    <mergeCell ref="B75:J75"/>
    <mergeCell ref="B76:J76"/>
    <mergeCell ref="B77:J77"/>
    <mergeCell ref="C78:I78"/>
    <mergeCell ref="C79:H79"/>
    <mergeCell ref="C80:H80"/>
    <mergeCell ref="C81:H81"/>
    <mergeCell ref="C82:G82"/>
    <mergeCell ref="C83:G83"/>
    <mergeCell ref="C64:H64"/>
    <mergeCell ref="C65:H65"/>
    <mergeCell ref="C66:H66"/>
    <mergeCell ref="C67:D67"/>
    <mergeCell ref="C68:H68"/>
    <mergeCell ref="C69:H69"/>
    <mergeCell ref="C70:H70"/>
    <mergeCell ref="C71:H71"/>
    <mergeCell ref="C72:H72"/>
    <mergeCell ref="B142:J142"/>
    <mergeCell ref="B141:I141"/>
    <mergeCell ref="C148:H148"/>
    <mergeCell ref="B149:H149"/>
    <mergeCell ref="C150:H150"/>
    <mergeCell ref="B151:H151"/>
    <mergeCell ref="C105:H105"/>
    <mergeCell ref="C106:I106"/>
    <mergeCell ref="C107:H107"/>
    <mergeCell ref="B108:I108"/>
    <mergeCell ref="B109:J109"/>
    <mergeCell ref="B110:J110"/>
    <mergeCell ref="B111:J111"/>
    <mergeCell ref="B112:J112"/>
    <mergeCell ref="B114:J114"/>
    <mergeCell ref="B115:J115"/>
    <mergeCell ref="C116:I116"/>
    <mergeCell ref="C117:G117"/>
    <mergeCell ref="C118:I118"/>
    <mergeCell ref="C119:I119"/>
    <mergeCell ref="C120:I120"/>
    <mergeCell ref="B143:J143"/>
    <mergeCell ref="B145:J145"/>
    <mergeCell ref="C146:H146"/>
    <mergeCell ref="B181:J181"/>
    <mergeCell ref="I185:J185"/>
    <mergeCell ref="I186:J186"/>
    <mergeCell ref="B167:J167"/>
    <mergeCell ref="B168:J168"/>
    <mergeCell ref="B169:J169"/>
    <mergeCell ref="B170:J170"/>
    <mergeCell ref="C152:H152"/>
    <mergeCell ref="C153:H153"/>
    <mergeCell ref="B200:J200"/>
    <mergeCell ref="B195:G195"/>
    <mergeCell ref="C154:H154"/>
    <mergeCell ref="B193:J193"/>
    <mergeCell ref="B194:J194"/>
    <mergeCell ref="B183:J183"/>
    <mergeCell ref="B184:E184"/>
    <mergeCell ref="I184:J184"/>
    <mergeCell ref="B185:E185"/>
    <mergeCell ref="F185:G185"/>
    <mergeCell ref="B186:E186"/>
    <mergeCell ref="F186:G186"/>
    <mergeCell ref="F189:G189"/>
    <mergeCell ref="I189:J189"/>
    <mergeCell ref="B189:E189"/>
    <mergeCell ref="H195:J195"/>
    <mergeCell ref="B196:J196"/>
    <mergeCell ref="B197:G197"/>
    <mergeCell ref="H197:J197"/>
    <mergeCell ref="B171:I171"/>
    <mergeCell ref="C172:I172"/>
    <mergeCell ref="C173:I173"/>
    <mergeCell ref="C174:I174"/>
    <mergeCell ref="C175:I175"/>
    <mergeCell ref="B190:E190"/>
    <mergeCell ref="F190:G190"/>
    <mergeCell ref="I190:J190"/>
    <mergeCell ref="B191:G191"/>
    <mergeCell ref="I191:J191"/>
    <mergeCell ref="B192:J192"/>
    <mergeCell ref="B198:J198"/>
    <mergeCell ref="B199:G199"/>
    <mergeCell ref="H199:J199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4:H34"/>
    <mergeCell ref="I34:J34"/>
    <mergeCell ref="C35:H35"/>
    <mergeCell ref="I35:J35"/>
    <mergeCell ref="B36:J36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I33:J33"/>
    <mergeCell ref="C33:H33"/>
    <mergeCell ref="B45:I45"/>
    <mergeCell ref="C46:I46"/>
    <mergeCell ref="B37:J37"/>
    <mergeCell ref="B38:J38"/>
    <mergeCell ref="B39:J39"/>
    <mergeCell ref="C40:H40"/>
    <mergeCell ref="C41:F41"/>
    <mergeCell ref="C42:E42"/>
    <mergeCell ref="F42:H42"/>
    <mergeCell ref="C43:H43"/>
    <mergeCell ref="C44:F44"/>
    <mergeCell ref="G44:H44"/>
    <mergeCell ref="C47:I47"/>
    <mergeCell ref="B48:I48"/>
    <mergeCell ref="B49:J49"/>
    <mergeCell ref="B50:I50"/>
    <mergeCell ref="B51:J51"/>
    <mergeCell ref="B52:J52"/>
    <mergeCell ref="B53:J53"/>
    <mergeCell ref="B54:J54"/>
    <mergeCell ref="B55:J55"/>
    <mergeCell ref="C56:I56"/>
    <mergeCell ref="C57:H57"/>
    <mergeCell ref="C58:H58"/>
    <mergeCell ref="B59:I59"/>
    <mergeCell ref="B60:J60"/>
    <mergeCell ref="B61:J61"/>
    <mergeCell ref="B62:J62"/>
    <mergeCell ref="B63:J63"/>
    <mergeCell ref="C104:I104"/>
    <mergeCell ref="B99:I99"/>
    <mergeCell ref="B100:J100"/>
    <mergeCell ref="B101:J101"/>
    <mergeCell ref="C102:I102"/>
    <mergeCell ref="C103:I103"/>
    <mergeCell ref="C90:I90"/>
    <mergeCell ref="B91:J91"/>
    <mergeCell ref="B92:J92"/>
    <mergeCell ref="B93:J93"/>
    <mergeCell ref="B94:J94"/>
    <mergeCell ref="C95:I95"/>
    <mergeCell ref="C96:I96"/>
    <mergeCell ref="C97:I97"/>
    <mergeCell ref="C98:I98"/>
    <mergeCell ref="C84:I84"/>
    <mergeCell ref="B147:H147"/>
    <mergeCell ref="B187:E187"/>
    <mergeCell ref="I187:J187"/>
    <mergeCell ref="B188:E188"/>
    <mergeCell ref="F188:G188"/>
    <mergeCell ref="I188:J188"/>
    <mergeCell ref="C155:H155"/>
    <mergeCell ref="C156:H156"/>
    <mergeCell ref="C157:H157"/>
    <mergeCell ref="C158:H158"/>
    <mergeCell ref="C159:H159"/>
    <mergeCell ref="C160:H160"/>
    <mergeCell ref="B161:I161"/>
    <mergeCell ref="B162:J162"/>
    <mergeCell ref="B163:H163"/>
    <mergeCell ref="B164:C166"/>
    <mergeCell ref="D164:J164"/>
    <mergeCell ref="D165:J165"/>
    <mergeCell ref="D166:J166"/>
    <mergeCell ref="C176:I176"/>
    <mergeCell ref="B177:I177"/>
    <mergeCell ref="C178:I178"/>
    <mergeCell ref="B179:I179"/>
    <mergeCell ref="B180:J180"/>
  </mergeCells>
  <conditionalFormatting sqref="I42:I44">
    <cfRule type="cellIs" dxfId="64" priority="2" operator="equal">
      <formula>0</formula>
    </cfRule>
  </conditionalFormatting>
  <conditionalFormatting sqref="I105">
    <cfRule type="cellIs" dxfId="63" priority="1" operator="notEqual">
      <formula>"OK"</formula>
    </cfRule>
  </conditionalFormatting>
  <conditionalFormatting sqref="J117">
    <cfRule type="cellIs" dxfId="62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6DDE8"/>
  </sheetPr>
  <dimension ref="A1:AA957"/>
  <sheetViews>
    <sheetView topLeftCell="A38" zoomScale="90" zoomScaleNormal="90" workbookViewId="0">
      <selection activeCell="A42" sqref="A42:XFD47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2.140625" customWidth="1"/>
    <col min="7" max="8" width="14.28515625" customWidth="1"/>
    <col min="9" max="9" width="25.140625" customWidth="1"/>
    <col min="10" max="10" width="29.42578125" customWidth="1"/>
    <col min="11" max="11" width="2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6.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5.5" customHeight="1">
      <c r="A3" s="397"/>
      <c r="B3" s="920" t="str">
        <f>'1-ABA-DE-CARREGAMENTO'!F33</f>
        <v>5174-10_PORTEIRO_12hX36_Noturno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6.5" customHeight="1">
      <c r="A4" s="397"/>
      <c r="B4" s="921" t="s">
        <v>269</v>
      </c>
      <c r="C4" s="852"/>
      <c r="D4" s="852"/>
      <c r="E4" s="852"/>
      <c r="F4" s="856"/>
      <c r="G4" s="922">
        <f>'1-ABA-DE-CARREGAMENTO'!F12</f>
        <v>0</v>
      </c>
      <c r="H4" s="852"/>
      <c r="I4" s="852"/>
      <c r="J4" s="856"/>
      <c r="K4" s="401"/>
    </row>
    <row r="5" spans="1:11" ht="16.5" customHeight="1">
      <c r="A5" s="397"/>
      <c r="B5" s="843" t="s">
        <v>270</v>
      </c>
      <c r="C5" s="770"/>
      <c r="D5" s="770"/>
      <c r="E5" s="770"/>
      <c r="F5" s="771"/>
      <c r="G5" s="912">
        <f>'1-ABA-DE-CARREGAMENTO'!F13</f>
        <v>0</v>
      </c>
      <c r="H5" s="770"/>
      <c r="I5" s="770"/>
      <c r="J5" s="771"/>
      <c r="K5" s="401"/>
    </row>
    <row r="6" spans="1:11" ht="16.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6.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6.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'1-ABA-DE-CARREGAMENTO'!F16</f>
        <v>0</v>
      </c>
      <c r="J8" s="771"/>
      <c r="K8" s="405"/>
    </row>
    <row r="9" spans="1:11" ht="16.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CAÇAPAVA-DO-SUL__CS</v>
      </c>
      <c r="J9" s="771"/>
      <c r="K9" s="401"/>
    </row>
    <row r="10" spans="1:11" ht="16.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'1-ABA-DE-CARREGAMENTO'!F35</f>
        <v>RS000040/2025</v>
      </c>
      <c r="J10" s="771"/>
      <c r="K10" s="401"/>
    </row>
    <row r="11" spans="1:11" ht="16.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'1-ABA-DE-CARREGAMENTO'!F94</f>
        <v>36</v>
      </c>
      <c r="J11" s="771"/>
      <c r="K11" s="401"/>
    </row>
    <row r="12" spans="1:11" ht="16.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7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6" t="s">
        <v>623</v>
      </c>
      <c r="H13" s="771"/>
      <c r="I13" s="915" t="s">
        <v>282</v>
      </c>
      <c r="J13" s="771"/>
      <c r="K13" s="407"/>
    </row>
    <row r="14" spans="1:11" ht="16.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6.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6.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6.5" customHeight="1" collapsed="1">
      <c r="A17" s="397"/>
      <c r="B17" s="901" t="str">
        <f>B3</f>
        <v>5174-10_PORTEIRO_12hX36_Noturno</v>
      </c>
      <c r="C17" s="770"/>
      <c r="D17" s="770"/>
      <c r="E17" s="770"/>
      <c r="F17" s="771"/>
      <c r="G17" s="899" t="s">
        <v>284</v>
      </c>
      <c r="H17" s="771"/>
      <c r="I17" s="900">
        <f>'1-ABA-DE-CARREGAMENTO'!F92</f>
        <v>0</v>
      </c>
      <c r="J17" s="771"/>
      <c r="K17" s="408"/>
    </row>
    <row r="18" spans="1:11" ht="16.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6.5" hidden="1" customHeight="1" outlineLevel="1">
      <c r="A19" s="397"/>
      <c r="B19" s="901" t="s">
        <v>500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6.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6.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51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6.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6.5" customHeight="1">
      <c r="A24" s="397"/>
      <c r="B24" s="925" t="s">
        <v>501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21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1020" t="str">
        <f>'1-ABA-DE-CARREGAMENTO'!F33</f>
        <v>5174-10_PORTEIRO_12hX36_Noturno</v>
      </c>
      <c r="J27" s="1021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1022" t="str">
        <f>LEFT(I27,7)</f>
        <v>5174-10</v>
      </c>
      <c r="J28" s="1019"/>
      <c r="K28" s="415"/>
    </row>
    <row r="29" spans="1:11" ht="29.1" customHeight="1">
      <c r="A29" s="397"/>
      <c r="B29" s="683">
        <v>3</v>
      </c>
      <c r="C29" s="1013" t="s">
        <v>294</v>
      </c>
      <c r="D29" s="1014"/>
      <c r="E29" s="684">
        <v>220</v>
      </c>
      <c r="F29" s="687">
        <f>'1-ABA-DE-CARREGAMENTO'!F37</f>
        <v>1991.06</v>
      </c>
      <c r="G29" s="686" t="s">
        <v>295</v>
      </c>
      <c r="H29" s="685">
        <f>'1-ABA-DE-CARREGAMENTO'!F52</f>
        <v>220</v>
      </c>
      <c r="I29" s="1015">
        <f>F29/E29*H29</f>
        <v>1991.06</v>
      </c>
      <c r="J29" s="1012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1016" t="s">
        <v>630</v>
      </c>
      <c r="J30" s="1017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1018" t="str">
        <f>'1-ABA-DE-CARREGAMENTO'!F36</f>
        <v>01 de JANEIRO</v>
      </c>
      <c r="J31" s="1019"/>
      <c r="K31" s="419"/>
    </row>
    <row r="32" spans="1:11" ht="20.100000000000001" customHeight="1">
      <c r="A32" s="397"/>
      <c r="B32" s="420">
        <v>7</v>
      </c>
      <c r="C32" s="991" t="s">
        <v>657</v>
      </c>
      <c r="D32" s="992"/>
      <c r="E32" s="992"/>
      <c r="F32" s="992"/>
      <c r="G32" s="992"/>
      <c r="H32" s="993"/>
      <c r="I32" s="1011">
        <f>(SUM(J42:J45)/H29)/2</f>
        <v>9.050272727272727</v>
      </c>
      <c r="J32" s="1012"/>
      <c r="K32" s="421"/>
    </row>
    <row r="33" spans="1:18" ht="20.100000000000001" customHeight="1">
      <c r="A33" s="397"/>
      <c r="B33" s="420">
        <v>10</v>
      </c>
      <c r="C33" s="909" t="s">
        <v>628</v>
      </c>
      <c r="D33" s="770"/>
      <c r="E33" s="770"/>
      <c r="F33" s="770"/>
      <c r="G33" s="770"/>
      <c r="H33" s="771"/>
      <c r="I33" s="1011">
        <f>I32*1.5</f>
        <v>13.575409090909091</v>
      </c>
      <c r="J33" s="1012"/>
      <c r="K33" s="421"/>
    </row>
    <row r="34" spans="1:18" ht="20.100000000000001" customHeight="1">
      <c r="A34" s="397"/>
      <c r="B34" s="420">
        <v>11</v>
      </c>
      <c r="C34" s="909" t="s">
        <v>629</v>
      </c>
      <c r="D34" s="770"/>
      <c r="E34" s="770"/>
      <c r="F34" s="770"/>
      <c r="G34" s="770"/>
      <c r="H34" s="771"/>
      <c r="I34" s="1011">
        <f>ROUND(I32*0.2,2)</f>
        <v>1.81</v>
      </c>
      <c r="J34" s="1012"/>
      <c r="K34" s="421"/>
    </row>
    <row r="35" spans="1:18" ht="20.100000000000001" customHeight="1">
      <c r="A35" s="397"/>
      <c r="B35" s="422">
        <v>12</v>
      </c>
      <c r="C35" s="891" t="s">
        <v>298</v>
      </c>
      <c r="D35" s="892"/>
      <c r="E35" s="892"/>
      <c r="F35" s="892"/>
      <c r="G35" s="892"/>
      <c r="H35" s="893"/>
      <c r="I35" s="1009">
        <f>'1-ABA-DE-CARREGAMENTO'!F93</f>
        <v>2</v>
      </c>
      <c r="J35" s="1010"/>
      <c r="K35" s="423"/>
    </row>
    <row r="36" spans="1:18" ht="20.100000000000001" customHeight="1">
      <c r="A36" s="397"/>
      <c r="B36" s="420">
        <v>13</v>
      </c>
      <c r="C36" s="1006" t="s">
        <v>299</v>
      </c>
      <c r="D36" s="1007"/>
      <c r="E36" s="1007"/>
      <c r="F36" s="1007"/>
      <c r="G36" s="1007"/>
      <c r="H36" s="1008"/>
      <c r="I36" s="1004">
        <f>'1-ABA-DE-CARREGAMENTO'!E42</f>
        <v>1518</v>
      </c>
      <c r="J36" s="1005"/>
      <c r="K36" s="424"/>
    </row>
    <row r="37" spans="1:18" ht="11.25" customHeight="1">
      <c r="A37" s="397"/>
      <c r="B37" s="873"/>
      <c r="C37" s="770"/>
      <c r="D37" s="770"/>
      <c r="E37" s="770"/>
      <c r="F37" s="770"/>
      <c r="G37" s="770"/>
      <c r="H37" s="770"/>
      <c r="I37" s="770"/>
      <c r="J37" s="771"/>
      <c r="K37" s="281"/>
    </row>
    <row r="38" spans="1:18" ht="28.5" customHeight="1">
      <c r="A38" s="397"/>
      <c r="B38" s="865" t="s">
        <v>300</v>
      </c>
      <c r="C38" s="770"/>
      <c r="D38" s="770"/>
      <c r="E38" s="770"/>
      <c r="F38" s="770"/>
      <c r="G38" s="770"/>
      <c r="H38" s="770"/>
      <c r="I38" s="770"/>
      <c r="J38" s="771"/>
      <c r="K38" s="425"/>
    </row>
    <row r="39" spans="1:18" ht="14.25" customHeight="1">
      <c r="A39" s="397"/>
      <c r="B39" s="887"/>
      <c r="C39" s="770"/>
      <c r="D39" s="770"/>
      <c r="E39" s="770"/>
      <c r="F39" s="770"/>
      <c r="G39" s="770"/>
      <c r="H39" s="770"/>
      <c r="I39" s="770"/>
      <c r="J39" s="771"/>
      <c r="K39" s="426"/>
    </row>
    <row r="40" spans="1:18" ht="28.5" customHeight="1">
      <c r="A40" s="397"/>
      <c r="B40" s="888" t="s">
        <v>301</v>
      </c>
      <c r="C40" s="770"/>
      <c r="D40" s="770"/>
      <c r="E40" s="770"/>
      <c r="F40" s="770"/>
      <c r="G40" s="770"/>
      <c r="H40" s="770"/>
      <c r="I40" s="770"/>
      <c r="J40" s="771"/>
      <c r="K40" s="427"/>
    </row>
    <row r="41" spans="1:18" ht="28.5" customHeight="1">
      <c r="A41" s="428"/>
      <c r="B41" s="429">
        <v>1</v>
      </c>
      <c r="C41" s="889" t="s">
        <v>302</v>
      </c>
      <c r="D41" s="770"/>
      <c r="E41" s="770"/>
      <c r="F41" s="770"/>
      <c r="G41" s="770"/>
      <c r="H41" s="771"/>
      <c r="I41" s="430" t="s">
        <v>303</v>
      </c>
      <c r="J41" s="429" t="s">
        <v>304</v>
      </c>
      <c r="K41" s="406"/>
    </row>
    <row r="42" spans="1:18" ht="18" customHeight="1">
      <c r="A42" s="397"/>
      <c r="B42" s="404" t="s">
        <v>272</v>
      </c>
      <c r="C42" s="880" t="s">
        <v>305</v>
      </c>
      <c r="D42" s="878"/>
      <c r="E42" s="878"/>
      <c r="F42" s="879"/>
      <c r="G42" s="688" t="s">
        <v>93</v>
      </c>
      <c r="H42" s="689">
        <f>'1-ABA-DE-CARREGAMENTO'!F52</f>
        <v>220</v>
      </c>
      <c r="I42" s="688"/>
      <c r="J42" s="678">
        <f>I29*I35</f>
        <v>3982.12</v>
      </c>
      <c r="K42" s="434"/>
    </row>
    <row r="43" spans="1:18" ht="18" customHeight="1">
      <c r="A43" s="397"/>
      <c r="B43" s="404" t="s">
        <v>274</v>
      </c>
      <c r="C43" s="880" t="s">
        <v>631</v>
      </c>
      <c r="D43" s="878"/>
      <c r="E43" s="878"/>
      <c r="F43" s="1003" t="str">
        <f>'1-ABA-DE-CARREGAMENTO'!F38</f>
        <v>SEM ADICIONAL DE FUNÇÃO</v>
      </c>
      <c r="G43" s="878"/>
      <c r="H43" s="879"/>
      <c r="I43" s="690">
        <f>'1-ABA-DE-CARREGAMENTO'!F39</f>
        <v>0</v>
      </c>
      <c r="J43" s="678">
        <f>(J42*I43)/3</f>
        <v>0</v>
      </c>
      <c r="K43" s="434"/>
    </row>
    <row r="44" spans="1:18" ht="18" customHeight="1">
      <c r="A44" s="397"/>
      <c r="B44" s="404" t="s">
        <v>276</v>
      </c>
      <c r="C44" s="880" t="s">
        <v>655</v>
      </c>
      <c r="D44" s="878"/>
      <c r="E44" s="878"/>
      <c r="F44" s="878"/>
      <c r="G44" s="878"/>
      <c r="H44" s="879"/>
      <c r="I44" s="691">
        <f>'1-ABA-DE-CARREGAMENTO'!F44</f>
        <v>0</v>
      </c>
      <c r="J44" s="678">
        <f>ROUND(J42*I44,2)</f>
        <v>0</v>
      </c>
      <c r="K44" s="572"/>
      <c r="L44" s="573"/>
      <c r="M44" s="573"/>
      <c r="N44" s="573"/>
      <c r="O44" s="573"/>
      <c r="P44" s="573"/>
      <c r="Q44" s="573"/>
      <c r="R44" s="573"/>
    </row>
    <row r="45" spans="1:18" ht="18" customHeight="1">
      <c r="A45" s="397"/>
      <c r="B45" s="404" t="s">
        <v>278</v>
      </c>
      <c r="C45" s="880" t="s">
        <v>413</v>
      </c>
      <c r="D45" s="878"/>
      <c r="E45" s="878"/>
      <c r="F45" s="878"/>
      <c r="G45" s="1003" t="str">
        <f>'1-ABA-DE-CARREGAMENTO'!F40</f>
        <v>SEM ADICIONAL DE RISCO</v>
      </c>
      <c r="H45" s="879"/>
      <c r="I45" s="692">
        <f>'1-ABA-DE-CARREGAMENTO'!F41</f>
        <v>0</v>
      </c>
      <c r="J45" s="678">
        <f>ROUND(I45*I36,2)</f>
        <v>0</v>
      </c>
      <c r="K45" s="572"/>
      <c r="L45" s="573"/>
      <c r="M45" s="573"/>
      <c r="N45" s="573"/>
      <c r="O45" s="573"/>
      <c r="P45" s="573"/>
      <c r="Q45" s="573"/>
      <c r="R45" s="573"/>
    </row>
    <row r="46" spans="1:18" ht="18" customHeight="1">
      <c r="A46" s="397"/>
      <c r="B46" s="404" t="s">
        <v>306</v>
      </c>
      <c r="C46" s="998" t="s">
        <v>632</v>
      </c>
      <c r="D46" s="878"/>
      <c r="E46" s="878"/>
      <c r="F46" s="878"/>
      <c r="G46" s="878"/>
      <c r="H46" s="878"/>
      <c r="I46" s="879"/>
      <c r="J46" s="679">
        <f>ROUND(2*7*15*I34,2)</f>
        <v>380.1</v>
      </c>
      <c r="K46" s="697" t="s">
        <v>638</v>
      </c>
      <c r="L46" s="573"/>
      <c r="M46" s="573"/>
      <c r="N46" s="573"/>
      <c r="O46" s="573"/>
      <c r="P46" s="573"/>
      <c r="Q46" s="573"/>
      <c r="R46" s="573"/>
    </row>
    <row r="47" spans="1:18" ht="18" customHeight="1">
      <c r="A47" s="397"/>
      <c r="B47" s="404" t="s">
        <v>307</v>
      </c>
      <c r="C47" s="877" t="s">
        <v>636</v>
      </c>
      <c r="D47" s="878"/>
      <c r="E47" s="878"/>
      <c r="F47" s="878"/>
      <c r="G47" s="878"/>
      <c r="H47" s="878"/>
      <c r="I47" s="879"/>
      <c r="J47" s="680">
        <f>ROUND(2*15*I32*1.2*1,2)</f>
        <v>325.81</v>
      </c>
      <c r="K47" s="697" t="s">
        <v>639</v>
      </c>
      <c r="L47" s="573"/>
      <c r="M47" s="573"/>
      <c r="N47" s="573"/>
      <c r="O47" s="573"/>
      <c r="P47" s="573"/>
      <c r="Q47" s="573"/>
      <c r="R47" s="573"/>
    </row>
    <row r="48" spans="1:18" ht="31.5" hidden="1" customHeight="1" outlineLevel="1">
      <c r="A48" s="397"/>
      <c r="B48" s="404" t="s">
        <v>308</v>
      </c>
      <c r="C48" s="877" t="s">
        <v>633</v>
      </c>
      <c r="D48" s="878"/>
      <c r="E48" s="878"/>
      <c r="F48" s="878"/>
      <c r="G48" s="878"/>
      <c r="H48" s="878"/>
      <c r="I48" s="879"/>
      <c r="J48" s="678" t="e">
        <f>ROUND(#REF!*I35*15,2)*0</f>
        <v>#REF!</v>
      </c>
      <c r="K48" s="572"/>
      <c r="L48" s="573"/>
      <c r="M48" s="573"/>
      <c r="N48" s="573"/>
      <c r="O48" s="573"/>
      <c r="P48" s="573"/>
      <c r="Q48" s="573"/>
      <c r="R48" s="573"/>
    </row>
    <row r="49" spans="1:18" ht="31.5" hidden="1" customHeight="1" outlineLevel="1">
      <c r="A49" s="397"/>
      <c r="B49" s="404" t="s">
        <v>309</v>
      </c>
      <c r="C49" s="999" t="s">
        <v>634</v>
      </c>
      <c r="D49" s="1000"/>
      <c r="E49" s="1000"/>
      <c r="F49" s="693" t="s">
        <v>310</v>
      </c>
      <c r="G49" s="694">
        <v>0</v>
      </c>
      <c r="H49" s="693" t="s">
        <v>311</v>
      </c>
      <c r="I49" s="695" t="e">
        <f>#REF!</f>
        <v>#REF!</v>
      </c>
      <c r="J49" s="681" t="e">
        <f t="shared" ref="J49:J50" si="0">G49*I49</f>
        <v>#REF!</v>
      </c>
      <c r="K49" s="572"/>
      <c r="L49" s="573"/>
      <c r="M49" s="573"/>
      <c r="N49" s="573"/>
      <c r="O49" s="573"/>
      <c r="P49" s="573"/>
      <c r="Q49" s="573"/>
      <c r="R49" s="573"/>
    </row>
    <row r="50" spans="1:18" ht="31.5" hidden="1" customHeight="1" outlineLevel="1">
      <c r="A50" s="397"/>
      <c r="B50" s="404" t="s">
        <v>312</v>
      </c>
      <c r="C50" s="1001" t="s">
        <v>635</v>
      </c>
      <c r="D50" s="1002"/>
      <c r="E50" s="1002"/>
      <c r="F50" s="693" t="s">
        <v>313</v>
      </c>
      <c r="G50" s="694">
        <v>0</v>
      </c>
      <c r="H50" s="693" t="s">
        <v>314</v>
      </c>
      <c r="I50" s="695">
        <f>I34</f>
        <v>1.81</v>
      </c>
      <c r="J50" s="682">
        <f t="shared" si="0"/>
        <v>0</v>
      </c>
      <c r="K50" s="572"/>
      <c r="L50" s="573"/>
      <c r="M50" s="573"/>
      <c r="N50" s="573"/>
      <c r="O50" s="573"/>
      <c r="P50" s="573"/>
      <c r="Q50" s="573"/>
      <c r="R50" s="573"/>
    </row>
    <row r="51" spans="1:18" ht="26.25" customHeight="1" collapsed="1">
      <c r="A51" s="397"/>
      <c r="B51" s="886" t="s">
        <v>318</v>
      </c>
      <c r="C51" s="770"/>
      <c r="D51" s="770"/>
      <c r="E51" s="770"/>
      <c r="F51" s="770"/>
      <c r="G51" s="770"/>
      <c r="H51" s="770"/>
      <c r="I51" s="771"/>
      <c r="J51" s="438">
        <f>SUM(J42:J47)</f>
        <v>4688.0300000000007</v>
      </c>
      <c r="K51" s="579"/>
      <c r="L51" s="573"/>
      <c r="M51" s="573"/>
      <c r="N51" s="573"/>
      <c r="O51" s="573"/>
      <c r="P51" s="573"/>
      <c r="Q51" s="573"/>
      <c r="R51" s="573"/>
    </row>
    <row r="52" spans="1:18" ht="14.25" customHeight="1">
      <c r="A52" s="397"/>
      <c r="B52" s="440"/>
      <c r="C52" s="882"/>
      <c r="D52" s="770"/>
      <c r="E52" s="770"/>
      <c r="F52" s="770"/>
      <c r="G52" s="770"/>
      <c r="H52" s="770"/>
      <c r="I52" s="771"/>
      <c r="J52" s="441"/>
      <c r="K52" s="579"/>
      <c r="L52" s="573"/>
      <c r="M52" s="573"/>
      <c r="N52" s="573"/>
      <c r="O52" s="573"/>
      <c r="P52" s="573"/>
      <c r="Q52" s="573"/>
      <c r="R52" s="573"/>
    </row>
    <row r="53" spans="1:18" ht="72.75" customHeight="1">
      <c r="A53" s="397"/>
      <c r="B53" s="700" t="s">
        <v>308</v>
      </c>
      <c r="C53" s="880" t="s">
        <v>626</v>
      </c>
      <c r="D53" s="770"/>
      <c r="E53" s="770"/>
      <c r="F53" s="770"/>
      <c r="G53" s="770"/>
      <c r="H53" s="770"/>
      <c r="I53" s="771"/>
      <c r="J53" s="571">
        <f>ROUND(15*I33*0.5*2,2)</f>
        <v>203.63</v>
      </c>
      <c r="K53" s="696" t="s">
        <v>637</v>
      </c>
    </row>
    <row r="54" spans="1:18" ht="29.25" customHeight="1">
      <c r="A54" s="397"/>
      <c r="B54" s="886" t="s">
        <v>502</v>
      </c>
      <c r="C54" s="770"/>
      <c r="D54" s="770"/>
      <c r="E54" s="770"/>
      <c r="F54" s="770"/>
      <c r="G54" s="770"/>
      <c r="H54" s="770"/>
      <c r="I54" s="771"/>
      <c r="J54" s="438">
        <f>J53</f>
        <v>203.63</v>
      </c>
      <c r="K54" s="439"/>
    </row>
    <row r="55" spans="1:18" ht="11.25" customHeight="1">
      <c r="A55" s="397"/>
      <c r="B55" s="874"/>
      <c r="C55" s="770"/>
      <c r="D55" s="770"/>
      <c r="E55" s="770"/>
      <c r="F55" s="770"/>
      <c r="G55" s="770"/>
      <c r="H55" s="770"/>
      <c r="I55" s="770"/>
      <c r="J55" s="771"/>
      <c r="K55" s="407"/>
    </row>
    <row r="56" spans="1:18" ht="44.25" customHeight="1">
      <c r="A56" s="397"/>
      <c r="B56" s="881" t="s">
        <v>503</v>
      </c>
      <c r="C56" s="770"/>
      <c r="D56" s="770"/>
      <c r="E56" s="770"/>
      <c r="F56" s="770"/>
      <c r="G56" s="770"/>
      <c r="H56" s="770"/>
      <c r="I56" s="771"/>
      <c r="J56" s="442">
        <f>J51+J54</f>
        <v>4891.6600000000008</v>
      </c>
      <c r="K56" s="443"/>
    </row>
    <row r="57" spans="1:18" ht="11.25" customHeight="1">
      <c r="A57" s="397"/>
      <c r="B57" s="882"/>
      <c r="C57" s="770"/>
      <c r="D57" s="770"/>
      <c r="E57" s="770"/>
      <c r="F57" s="770"/>
      <c r="G57" s="770"/>
      <c r="H57" s="770"/>
      <c r="I57" s="770"/>
      <c r="J57" s="771"/>
      <c r="K57" s="444"/>
    </row>
    <row r="58" spans="1:18" ht="27.75" customHeight="1">
      <c r="A58" s="397"/>
      <c r="B58" s="980" t="s">
        <v>319</v>
      </c>
      <c r="C58" s="770"/>
      <c r="D58" s="770"/>
      <c r="E58" s="770"/>
      <c r="F58" s="770"/>
      <c r="G58" s="770"/>
      <c r="H58" s="770"/>
      <c r="I58" s="770"/>
      <c r="J58" s="771"/>
      <c r="K58" s="445"/>
    </row>
    <row r="59" spans="1:18" ht="11.25" customHeight="1">
      <c r="A59" s="397"/>
      <c r="B59" s="882"/>
      <c r="C59" s="770"/>
      <c r="D59" s="770"/>
      <c r="E59" s="770"/>
      <c r="F59" s="770"/>
      <c r="G59" s="770"/>
      <c r="H59" s="770"/>
      <c r="I59" s="770"/>
      <c r="J59" s="771"/>
      <c r="K59" s="444"/>
    </row>
    <row r="60" spans="1:18" ht="28.5" customHeight="1">
      <c r="A60" s="397"/>
      <c r="B60" s="884" t="s">
        <v>320</v>
      </c>
      <c r="C60" s="770"/>
      <c r="D60" s="770"/>
      <c r="E60" s="770"/>
      <c r="F60" s="770"/>
      <c r="G60" s="770"/>
      <c r="H60" s="770"/>
      <c r="I60" s="770"/>
      <c r="J60" s="771"/>
      <c r="K60" s="446"/>
    </row>
    <row r="61" spans="1:18" ht="21.75" customHeight="1">
      <c r="A61" s="397"/>
      <c r="B61" s="885" t="s">
        <v>504</v>
      </c>
      <c r="C61" s="770"/>
      <c r="D61" s="770"/>
      <c r="E61" s="770"/>
      <c r="F61" s="770"/>
      <c r="G61" s="770"/>
      <c r="H61" s="770"/>
      <c r="I61" s="770"/>
      <c r="J61" s="771"/>
      <c r="K61" s="447"/>
    </row>
    <row r="62" spans="1:18" ht="15" customHeight="1">
      <c r="A62" s="397"/>
      <c r="B62" s="448" t="s">
        <v>321</v>
      </c>
      <c r="C62" s="860" t="s">
        <v>505</v>
      </c>
      <c r="D62" s="770"/>
      <c r="E62" s="770"/>
      <c r="F62" s="770"/>
      <c r="G62" s="770"/>
      <c r="H62" s="770"/>
      <c r="I62" s="771"/>
      <c r="J62" s="449" t="s">
        <v>322</v>
      </c>
      <c r="K62" s="450"/>
    </row>
    <row r="63" spans="1:18" ht="27.75" customHeight="1">
      <c r="A63" s="397"/>
      <c r="B63" s="448" t="s">
        <v>272</v>
      </c>
      <c r="C63" s="861" t="s">
        <v>506</v>
      </c>
      <c r="D63" s="770"/>
      <c r="E63" s="770"/>
      <c r="F63" s="770"/>
      <c r="G63" s="770"/>
      <c r="H63" s="771"/>
      <c r="I63" s="451">
        <v>8.3299999999999999E-2</v>
      </c>
      <c r="J63" s="452">
        <f>ROUND(J51*I63,2)</f>
        <v>390.51</v>
      </c>
      <c r="K63" s="453"/>
    </row>
    <row r="64" spans="1:18" ht="89.25" customHeight="1">
      <c r="A64" s="397"/>
      <c r="B64" s="448" t="s">
        <v>274</v>
      </c>
      <c r="C64" s="862" t="s">
        <v>507</v>
      </c>
      <c r="D64" s="770"/>
      <c r="E64" s="770"/>
      <c r="F64" s="770"/>
      <c r="G64" s="770"/>
      <c r="H64" s="771"/>
      <c r="I64" s="454">
        <v>3.0249999999999999E-2</v>
      </c>
      <c r="J64" s="452">
        <f>ROUND(J51*I64,2)</f>
        <v>141.81</v>
      </c>
      <c r="K64" s="453"/>
    </row>
    <row r="65" spans="1:11" ht="11.25" customHeight="1">
      <c r="A65" s="397"/>
      <c r="B65" s="863" t="s">
        <v>323</v>
      </c>
      <c r="C65" s="770"/>
      <c r="D65" s="770"/>
      <c r="E65" s="770"/>
      <c r="F65" s="770"/>
      <c r="G65" s="770"/>
      <c r="H65" s="770"/>
      <c r="I65" s="771"/>
      <c r="J65" s="455">
        <f>SUM(J63+J64)</f>
        <v>532.31999999999994</v>
      </c>
      <c r="K65" s="456"/>
    </row>
    <row r="66" spans="1:11" ht="14.25" customHeight="1">
      <c r="A66" s="397"/>
      <c r="B66" s="864"/>
      <c r="C66" s="770"/>
      <c r="D66" s="770"/>
      <c r="E66" s="770"/>
      <c r="F66" s="770"/>
      <c r="G66" s="770"/>
      <c r="H66" s="770"/>
      <c r="I66" s="770"/>
      <c r="J66" s="771"/>
      <c r="K66" s="457"/>
    </row>
    <row r="67" spans="1:11" ht="15.75" customHeight="1">
      <c r="A67" s="397"/>
      <c r="B67" s="865" t="s">
        <v>508</v>
      </c>
      <c r="C67" s="770"/>
      <c r="D67" s="770"/>
      <c r="E67" s="770"/>
      <c r="F67" s="770"/>
      <c r="G67" s="770"/>
      <c r="H67" s="770"/>
      <c r="I67" s="770"/>
      <c r="J67" s="771"/>
      <c r="K67" s="425"/>
    </row>
    <row r="68" spans="1:11" ht="14.25" customHeight="1">
      <c r="A68" s="397"/>
      <c r="B68" s="866"/>
      <c r="C68" s="770"/>
      <c r="D68" s="770"/>
      <c r="E68" s="770"/>
      <c r="F68" s="770"/>
      <c r="G68" s="770"/>
      <c r="H68" s="770"/>
      <c r="I68" s="770"/>
      <c r="J68" s="771"/>
      <c r="K68" s="425"/>
    </row>
    <row r="69" spans="1:11" ht="36" customHeight="1">
      <c r="A69" s="397"/>
      <c r="B69" s="867" t="s">
        <v>509</v>
      </c>
      <c r="C69" s="770"/>
      <c r="D69" s="770"/>
      <c r="E69" s="770"/>
      <c r="F69" s="770"/>
      <c r="G69" s="770"/>
      <c r="H69" s="770"/>
      <c r="I69" s="770"/>
      <c r="J69" s="771"/>
      <c r="K69" s="458"/>
    </row>
    <row r="70" spans="1:11" ht="26.25" customHeight="1">
      <c r="A70" s="397"/>
      <c r="B70" s="459" t="s">
        <v>324</v>
      </c>
      <c r="C70" s="876" t="s">
        <v>325</v>
      </c>
      <c r="D70" s="770"/>
      <c r="E70" s="770"/>
      <c r="F70" s="770"/>
      <c r="G70" s="770"/>
      <c r="H70" s="771"/>
      <c r="I70" s="460" t="s">
        <v>303</v>
      </c>
      <c r="J70" s="461" t="s">
        <v>326</v>
      </c>
      <c r="K70" s="450"/>
    </row>
    <row r="71" spans="1:11" ht="18" customHeight="1">
      <c r="A71" s="397"/>
      <c r="B71" s="462" t="s">
        <v>272</v>
      </c>
      <c r="C71" s="843" t="s">
        <v>327</v>
      </c>
      <c r="D71" s="770"/>
      <c r="E71" s="770"/>
      <c r="F71" s="770"/>
      <c r="G71" s="770"/>
      <c r="H71" s="771"/>
      <c r="I71" s="463">
        <v>0.2</v>
      </c>
      <c r="J71" s="464">
        <f>ROUND((J51+J65)*I71,2)</f>
        <v>1044.07</v>
      </c>
      <c r="K71" s="456"/>
    </row>
    <row r="72" spans="1:11" ht="18" customHeight="1">
      <c r="A72" s="397"/>
      <c r="B72" s="462" t="s">
        <v>274</v>
      </c>
      <c r="C72" s="843" t="s">
        <v>328</v>
      </c>
      <c r="D72" s="770"/>
      <c r="E72" s="770"/>
      <c r="F72" s="770"/>
      <c r="G72" s="770"/>
      <c r="H72" s="771"/>
      <c r="I72" s="463">
        <v>2.5000000000000001E-2</v>
      </c>
      <c r="J72" s="464">
        <f>ROUND((J51+J65)*I72,2)</f>
        <v>130.51</v>
      </c>
      <c r="K72" s="456"/>
    </row>
    <row r="73" spans="1:11" ht="32.450000000000003" customHeight="1">
      <c r="A73" s="397"/>
      <c r="B73" s="462" t="s">
        <v>276</v>
      </c>
      <c r="C73" s="880" t="s">
        <v>684</v>
      </c>
      <c r="D73" s="771"/>
      <c r="E73" s="575" t="s">
        <v>329</v>
      </c>
      <c r="F73" s="576">
        <f>'1-ABA-DE-CARREGAMENTO'!F57</f>
        <v>0.03</v>
      </c>
      <c r="G73" s="575" t="s">
        <v>330</v>
      </c>
      <c r="H73" s="577">
        <f>'1-ABA-DE-CARREGAMENTO'!F58</f>
        <v>1</v>
      </c>
      <c r="I73" s="467">
        <f>ROUND((F73*H73),6)</f>
        <v>0.03</v>
      </c>
      <c r="J73" s="464">
        <f>ROUND((J51+J65)*I73,2)</f>
        <v>156.61000000000001</v>
      </c>
      <c r="K73" s="456"/>
    </row>
    <row r="74" spans="1:11" ht="18" customHeight="1">
      <c r="A74" s="397"/>
      <c r="B74" s="462" t="s">
        <v>278</v>
      </c>
      <c r="C74" s="843" t="s">
        <v>331</v>
      </c>
      <c r="D74" s="770"/>
      <c r="E74" s="770"/>
      <c r="F74" s="770"/>
      <c r="G74" s="770"/>
      <c r="H74" s="771"/>
      <c r="I74" s="463">
        <v>1.4999999999999999E-2</v>
      </c>
      <c r="J74" s="464">
        <f>ROUND((J51+J65)*I74,2)</f>
        <v>78.31</v>
      </c>
      <c r="K74" s="456"/>
    </row>
    <row r="75" spans="1:11" ht="18" customHeight="1">
      <c r="A75" s="397"/>
      <c r="B75" s="462" t="s">
        <v>306</v>
      </c>
      <c r="C75" s="843" t="s">
        <v>332</v>
      </c>
      <c r="D75" s="770"/>
      <c r="E75" s="770"/>
      <c r="F75" s="770"/>
      <c r="G75" s="770"/>
      <c r="H75" s="771"/>
      <c r="I75" s="463">
        <v>0.01</v>
      </c>
      <c r="J75" s="464">
        <f>ROUND((J51+J65)*I75,2)</f>
        <v>52.2</v>
      </c>
      <c r="K75" s="456"/>
    </row>
    <row r="76" spans="1:11" ht="18" customHeight="1">
      <c r="A76" s="397"/>
      <c r="B76" s="462" t="s">
        <v>307</v>
      </c>
      <c r="C76" s="843" t="s">
        <v>333</v>
      </c>
      <c r="D76" s="770"/>
      <c r="E76" s="770"/>
      <c r="F76" s="770"/>
      <c r="G76" s="770"/>
      <c r="H76" s="771"/>
      <c r="I76" s="463">
        <v>6.0000000000000001E-3</v>
      </c>
      <c r="J76" s="464">
        <f>ROUND((J51+J65)*I76,2)</f>
        <v>31.32</v>
      </c>
      <c r="K76" s="456"/>
    </row>
    <row r="77" spans="1:11" ht="18" customHeight="1">
      <c r="A77" s="397"/>
      <c r="B77" s="462" t="s">
        <v>308</v>
      </c>
      <c r="C77" s="843" t="s">
        <v>334</v>
      </c>
      <c r="D77" s="770"/>
      <c r="E77" s="770"/>
      <c r="F77" s="770"/>
      <c r="G77" s="770"/>
      <c r="H77" s="771"/>
      <c r="I77" s="463">
        <v>2E-3</v>
      </c>
      <c r="J77" s="464">
        <f>ROUND((J51+J65)*I77,2)</f>
        <v>10.44</v>
      </c>
      <c r="K77" s="456"/>
    </row>
    <row r="78" spans="1:11" ht="18" customHeight="1">
      <c r="A78" s="397"/>
      <c r="B78" s="462" t="s">
        <v>309</v>
      </c>
      <c r="C78" s="843" t="s">
        <v>335</v>
      </c>
      <c r="D78" s="770"/>
      <c r="E78" s="770"/>
      <c r="F78" s="770"/>
      <c r="G78" s="770"/>
      <c r="H78" s="771"/>
      <c r="I78" s="463">
        <v>0.08</v>
      </c>
      <c r="J78" s="464">
        <f>ROUND((J51+J65)*I78,2)</f>
        <v>417.63</v>
      </c>
      <c r="K78" s="456"/>
    </row>
    <row r="79" spans="1:11" ht="12" customHeight="1">
      <c r="A79" s="397"/>
      <c r="B79" s="846" t="s">
        <v>323</v>
      </c>
      <c r="C79" s="770"/>
      <c r="D79" s="770"/>
      <c r="E79" s="770"/>
      <c r="F79" s="770"/>
      <c r="G79" s="770"/>
      <c r="H79" s="771"/>
      <c r="I79" s="468">
        <f t="shared" ref="I79:J79" si="1">SUM(I71:I78)</f>
        <v>0.36800000000000005</v>
      </c>
      <c r="J79" s="455">
        <f t="shared" si="1"/>
        <v>1921.0900000000001</v>
      </c>
      <c r="K79" s="456"/>
    </row>
    <row r="80" spans="1:11" ht="12" customHeight="1">
      <c r="A80" s="397"/>
      <c r="B80" s="469"/>
      <c r="C80" s="470"/>
      <c r="D80" s="470"/>
      <c r="E80" s="470"/>
      <c r="F80" s="470"/>
      <c r="G80" s="470"/>
      <c r="H80" s="470"/>
      <c r="I80" s="471"/>
      <c r="J80" s="472"/>
      <c r="K80" s="456"/>
    </row>
    <row r="81" spans="1:27" ht="34.5" customHeight="1">
      <c r="A81" s="397"/>
      <c r="B81" s="865" t="s">
        <v>336</v>
      </c>
      <c r="C81" s="770"/>
      <c r="D81" s="770"/>
      <c r="E81" s="770"/>
      <c r="F81" s="770"/>
      <c r="G81" s="770"/>
      <c r="H81" s="770"/>
      <c r="I81" s="770"/>
      <c r="J81" s="771"/>
      <c r="K81" s="425"/>
    </row>
    <row r="82" spans="1:27" ht="18.75" customHeight="1">
      <c r="A82" s="397"/>
      <c r="B82" s="873"/>
      <c r="C82" s="770"/>
      <c r="D82" s="770"/>
      <c r="E82" s="770"/>
      <c r="F82" s="770"/>
      <c r="G82" s="770"/>
      <c r="H82" s="770"/>
      <c r="I82" s="770"/>
      <c r="J82" s="771"/>
      <c r="K82" s="281"/>
    </row>
    <row r="83" spans="1:27" ht="15" customHeight="1">
      <c r="A83" s="397"/>
      <c r="B83" s="961" t="s">
        <v>337</v>
      </c>
      <c r="C83" s="770"/>
      <c r="D83" s="770"/>
      <c r="E83" s="770"/>
      <c r="F83" s="770"/>
      <c r="G83" s="770"/>
      <c r="H83" s="770"/>
      <c r="I83" s="770"/>
      <c r="J83" s="771"/>
      <c r="K83" s="447"/>
    </row>
    <row r="84" spans="1:27" ht="15" customHeight="1">
      <c r="A84" s="397"/>
      <c r="B84" s="473" t="s">
        <v>338</v>
      </c>
      <c r="C84" s="889" t="s">
        <v>339</v>
      </c>
      <c r="D84" s="770"/>
      <c r="E84" s="770"/>
      <c r="F84" s="770"/>
      <c r="G84" s="770"/>
      <c r="H84" s="770"/>
      <c r="I84" s="771"/>
      <c r="J84" s="580" t="s">
        <v>322</v>
      </c>
      <c r="K84" s="406"/>
    </row>
    <row r="85" spans="1:27" ht="20.100000000000001" customHeight="1">
      <c r="A85" s="397"/>
      <c r="B85" s="475" t="s">
        <v>272</v>
      </c>
      <c r="C85" s="880" t="s">
        <v>649</v>
      </c>
      <c r="D85" s="878"/>
      <c r="E85" s="878"/>
      <c r="F85" s="878"/>
      <c r="G85" s="878"/>
      <c r="H85" s="879"/>
      <c r="I85" s="709">
        <f>J42</f>
        <v>3982.12</v>
      </c>
      <c r="J85" s="476">
        <f>IF(ROUND((I86*I88*I87)-(J42*I89),2)&lt;0,0,ROUND((I86*I88*I87)-(J42*I89),2))</f>
        <v>1.07</v>
      </c>
      <c r="K85" s="456"/>
    </row>
    <row r="86" spans="1:27" ht="20.100000000000001" customHeight="1">
      <c r="A86" s="397"/>
      <c r="B86" s="475" t="s">
        <v>274</v>
      </c>
      <c r="C86" s="880" t="s">
        <v>664</v>
      </c>
      <c r="D86" s="878"/>
      <c r="E86" s="878"/>
      <c r="F86" s="878"/>
      <c r="G86" s="878"/>
      <c r="H86" s="878"/>
      <c r="I86" s="706">
        <f>'1-ABA-DE-CARREGAMENTO'!F72</f>
        <v>4</v>
      </c>
      <c r="J86" s="477" t="s">
        <v>285</v>
      </c>
      <c r="K86" s="437"/>
    </row>
    <row r="87" spans="1:27" ht="20.100000000000001" customHeight="1">
      <c r="A87" s="397"/>
      <c r="B87" s="475" t="s">
        <v>276</v>
      </c>
      <c r="C87" s="909" t="s">
        <v>645</v>
      </c>
      <c r="D87" s="878"/>
      <c r="E87" s="878"/>
      <c r="F87" s="878"/>
      <c r="G87" s="878"/>
      <c r="H87" s="879"/>
      <c r="I87" s="711">
        <f>'1-ABA-DE-CARREGAMENTO'!F73</f>
        <v>2</v>
      </c>
      <c r="J87" s="477" t="s">
        <v>285</v>
      </c>
      <c r="K87" s="437"/>
    </row>
    <row r="88" spans="1:27" ht="20.100000000000001" customHeight="1">
      <c r="A88" s="397"/>
      <c r="B88" s="475" t="s">
        <v>278</v>
      </c>
      <c r="C88" s="909" t="s">
        <v>646</v>
      </c>
      <c r="D88" s="878"/>
      <c r="E88" s="878"/>
      <c r="F88" s="878"/>
      <c r="G88" s="878"/>
      <c r="H88" s="704">
        <f>I86*I87*I88</f>
        <v>240</v>
      </c>
      <c r="I88" s="703">
        <f>'1-ABA-DE-CARREGAMENTO'!F74*2</f>
        <v>30</v>
      </c>
      <c r="J88" s="477" t="s">
        <v>285</v>
      </c>
      <c r="K88" s="437"/>
    </row>
    <row r="89" spans="1:27" ht="20.100000000000001" customHeight="1">
      <c r="A89" s="397"/>
      <c r="B89" s="475" t="s">
        <v>306</v>
      </c>
      <c r="C89" s="909" t="s">
        <v>665</v>
      </c>
      <c r="D89" s="878"/>
      <c r="E89" s="878"/>
      <c r="F89" s="878"/>
      <c r="G89" s="878"/>
      <c r="H89" s="704">
        <f>I89*J42</f>
        <v>238.92719999999997</v>
      </c>
      <c r="I89" s="705">
        <f>'1-ABA-DE-CARREGAMENTO'!F75</f>
        <v>0.06</v>
      </c>
      <c r="J89" s="478" t="s">
        <v>285</v>
      </c>
      <c r="K89" s="437"/>
    </row>
    <row r="90" spans="1:27" ht="20.100000000000001" customHeight="1">
      <c r="A90" s="397"/>
      <c r="B90" s="475" t="s">
        <v>307</v>
      </c>
      <c r="C90" s="880" t="s">
        <v>650</v>
      </c>
      <c r="D90" s="878"/>
      <c r="E90" s="878"/>
      <c r="F90" s="878"/>
      <c r="G90" s="878"/>
      <c r="H90" s="878"/>
      <c r="I90" s="878"/>
      <c r="J90" s="581">
        <f>ROUND(I91*I92,2)-ROUND((I91*I92)*I93,2)</f>
        <v>617.71</v>
      </c>
      <c r="K90" s="456"/>
    </row>
    <row r="91" spans="1:27" ht="20.100000000000001" customHeight="1">
      <c r="A91" s="397"/>
      <c r="B91" s="475" t="s">
        <v>308</v>
      </c>
      <c r="C91" s="880" t="s">
        <v>675</v>
      </c>
      <c r="D91" s="878"/>
      <c r="E91" s="878"/>
      <c r="F91" s="878"/>
      <c r="G91" s="878"/>
      <c r="H91" s="878"/>
      <c r="I91" s="706">
        <f>'1-ABA-DE-CARREGAMENTO'!F60</f>
        <v>25.42</v>
      </c>
      <c r="J91" s="479"/>
      <c r="K91" s="437"/>
    </row>
    <row r="92" spans="1:27" ht="20.100000000000001" customHeight="1">
      <c r="A92" s="397"/>
      <c r="B92" s="475" t="s">
        <v>309</v>
      </c>
      <c r="C92" s="909" t="s">
        <v>648</v>
      </c>
      <c r="D92" s="878"/>
      <c r="E92" s="878"/>
      <c r="F92" s="878"/>
      <c r="G92" s="878"/>
      <c r="H92" s="704">
        <f>I91*I92</f>
        <v>762.6</v>
      </c>
      <c r="I92" s="707">
        <f>'1-ABA-DE-CARREGAMENTO'!F62*2</f>
        <v>30</v>
      </c>
      <c r="J92" s="479"/>
      <c r="K92" s="437"/>
    </row>
    <row r="93" spans="1:27" ht="26.45" customHeight="1">
      <c r="A93" s="397"/>
      <c r="B93" s="462" t="s">
        <v>312</v>
      </c>
      <c r="C93" s="909" t="s">
        <v>676</v>
      </c>
      <c r="D93" s="878"/>
      <c r="E93" s="878"/>
      <c r="F93" s="878"/>
      <c r="G93" s="878"/>
      <c r="H93" s="704">
        <f>(I91*I92)*I93</f>
        <v>144.89400000000001</v>
      </c>
      <c r="I93" s="705">
        <f>'1-ABA-DE-CARREGAMENTO'!F61</f>
        <v>0.19</v>
      </c>
      <c r="J93" s="568"/>
      <c r="K93" s="437"/>
    </row>
    <row r="94" spans="1:27" ht="20.100000000000001" customHeight="1" outlineLevel="1">
      <c r="A94" s="397"/>
      <c r="B94" s="699" t="s">
        <v>315</v>
      </c>
      <c r="C94" s="880" t="s">
        <v>674</v>
      </c>
      <c r="D94" s="878"/>
      <c r="E94" s="878"/>
      <c r="F94" s="878"/>
      <c r="G94" s="878"/>
      <c r="H94" s="878"/>
      <c r="I94" s="879"/>
      <c r="J94" s="464">
        <f>'1-ABA-DE-CARREGAMENTO'!F76*2</f>
        <v>48.2</v>
      </c>
      <c r="K94" s="456"/>
      <c r="AA94" s="708" t="s">
        <v>652</v>
      </c>
    </row>
    <row r="95" spans="1:27" ht="20.100000000000001" customHeight="1">
      <c r="A95" s="397"/>
      <c r="B95" s="699" t="s">
        <v>316</v>
      </c>
      <c r="C95" s="963" t="s">
        <v>366</v>
      </c>
      <c r="D95" s="878"/>
      <c r="E95" s="878"/>
      <c r="F95" s="878"/>
      <c r="G95" s="878"/>
      <c r="H95" s="878"/>
      <c r="I95" s="878"/>
      <c r="J95" s="515">
        <v>0</v>
      </c>
      <c r="K95" s="480"/>
    </row>
    <row r="96" spans="1:27" ht="23.1" customHeight="1">
      <c r="A96" s="397"/>
      <c r="B96" s="481"/>
      <c r="C96" s="846" t="s">
        <v>323</v>
      </c>
      <c r="D96" s="770"/>
      <c r="E96" s="770"/>
      <c r="F96" s="770"/>
      <c r="G96" s="770"/>
      <c r="H96" s="770"/>
      <c r="I96" s="812"/>
      <c r="J96" s="455">
        <f>SUM(J85:J95)</f>
        <v>666.98000000000013</v>
      </c>
      <c r="K96" s="456"/>
    </row>
    <row r="97" spans="1:11" ht="17.25" customHeight="1">
      <c r="A97" s="397"/>
      <c r="B97" s="873"/>
      <c r="C97" s="770"/>
      <c r="D97" s="770"/>
      <c r="E97" s="770"/>
      <c r="F97" s="770"/>
      <c r="G97" s="770"/>
      <c r="H97" s="770"/>
      <c r="I97" s="770"/>
      <c r="J97" s="771"/>
      <c r="K97" s="281"/>
    </row>
    <row r="98" spans="1:11" ht="38.25" customHeight="1">
      <c r="A98" s="397"/>
      <c r="B98" s="865" t="s">
        <v>340</v>
      </c>
      <c r="C98" s="770"/>
      <c r="D98" s="770"/>
      <c r="E98" s="770"/>
      <c r="F98" s="770"/>
      <c r="G98" s="770"/>
      <c r="H98" s="770"/>
      <c r="I98" s="770"/>
      <c r="J98" s="771"/>
      <c r="K98" s="425"/>
    </row>
    <row r="99" spans="1:11" ht="19.5" customHeight="1">
      <c r="A99" s="397"/>
      <c r="B99" s="874"/>
      <c r="C99" s="770"/>
      <c r="D99" s="770"/>
      <c r="E99" s="770"/>
      <c r="F99" s="770"/>
      <c r="G99" s="770"/>
      <c r="H99" s="770"/>
      <c r="I99" s="770"/>
      <c r="J99" s="771"/>
      <c r="K99" s="407"/>
    </row>
    <row r="100" spans="1:11" ht="18" customHeight="1">
      <c r="A100" s="397"/>
      <c r="B100" s="875" t="s">
        <v>341</v>
      </c>
      <c r="C100" s="770"/>
      <c r="D100" s="770"/>
      <c r="E100" s="770"/>
      <c r="F100" s="770"/>
      <c r="G100" s="770"/>
      <c r="H100" s="770"/>
      <c r="I100" s="770"/>
      <c r="J100" s="771"/>
      <c r="K100" s="482"/>
    </row>
    <row r="101" spans="1:11" ht="18" customHeight="1">
      <c r="A101" s="397"/>
      <c r="B101" s="461">
        <v>2</v>
      </c>
      <c r="C101" s="876" t="s">
        <v>342</v>
      </c>
      <c r="D101" s="770"/>
      <c r="E101" s="770"/>
      <c r="F101" s="770"/>
      <c r="G101" s="770"/>
      <c r="H101" s="770"/>
      <c r="I101" s="771"/>
      <c r="J101" s="461" t="s">
        <v>322</v>
      </c>
      <c r="K101" s="450"/>
    </row>
    <row r="102" spans="1:11" ht="18" customHeight="1">
      <c r="A102" s="397"/>
      <c r="B102" s="414" t="s">
        <v>321</v>
      </c>
      <c r="C102" s="861" t="s">
        <v>510</v>
      </c>
      <c r="D102" s="770"/>
      <c r="E102" s="770"/>
      <c r="F102" s="770"/>
      <c r="G102" s="770"/>
      <c r="H102" s="770"/>
      <c r="I102" s="771"/>
      <c r="J102" s="483">
        <f>J65</f>
        <v>532.31999999999994</v>
      </c>
      <c r="K102" s="484"/>
    </row>
    <row r="103" spans="1:11" ht="18" customHeight="1">
      <c r="A103" s="397"/>
      <c r="B103" s="414" t="s">
        <v>324</v>
      </c>
      <c r="C103" s="861" t="s">
        <v>325</v>
      </c>
      <c r="D103" s="770"/>
      <c r="E103" s="770"/>
      <c r="F103" s="770"/>
      <c r="G103" s="770"/>
      <c r="H103" s="770"/>
      <c r="I103" s="771"/>
      <c r="J103" s="483">
        <f>J79</f>
        <v>1921.0900000000001</v>
      </c>
      <c r="K103" s="484"/>
    </row>
    <row r="104" spans="1:11" ht="18" customHeight="1">
      <c r="A104" s="397"/>
      <c r="B104" s="414" t="s">
        <v>338</v>
      </c>
      <c r="C104" s="861" t="s">
        <v>339</v>
      </c>
      <c r="D104" s="770"/>
      <c r="E104" s="770"/>
      <c r="F104" s="770"/>
      <c r="G104" s="770"/>
      <c r="H104" s="770"/>
      <c r="I104" s="771"/>
      <c r="J104" s="483">
        <f>J96</f>
        <v>666.98000000000013</v>
      </c>
      <c r="K104" s="484"/>
    </row>
    <row r="105" spans="1:11" ht="18" customHeight="1">
      <c r="A105" s="397"/>
      <c r="B105" s="869" t="s">
        <v>323</v>
      </c>
      <c r="C105" s="770"/>
      <c r="D105" s="770"/>
      <c r="E105" s="770"/>
      <c r="F105" s="770"/>
      <c r="G105" s="770"/>
      <c r="H105" s="770"/>
      <c r="I105" s="771"/>
      <c r="J105" s="485">
        <f>SUM(J102+J103+J104)</f>
        <v>3120.39</v>
      </c>
      <c r="K105" s="484"/>
    </row>
    <row r="106" spans="1:11" ht="18" customHeight="1">
      <c r="A106" s="397"/>
      <c r="B106" s="870"/>
      <c r="C106" s="770"/>
      <c r="D106" s="770"/>
      <c r="E106" s="770"/>
      <c r="F106" s="770"/>
      <c r="G106" s="770"/>
      <c r="H106" s="770"/>
      <c r="I106" s="770"/>
      <c r="J106" s="771"/>
      <c r="K106" s="486"/>
    </row>
    <row r="107" spans="1:11" ht="18.75" customHeight="1">
      <c r="A107" s="397"/>
      <c r="B107" s="871" t="s">
        <v>343</v>
      </c>
      <c r="C107" s="770"/>
      <c r="D107" s="770"/>
      <c r="E107" s="770"/>
      <c r="F107" s="770"/>
      <c r="G107" s="770"/>
      <c r="H107" s="770"/>
      <c r="I107" s="770"/>
      <c r="J107" s="771"/>
      <c r="K107" s="487"/>
    </row>
    <row r="108" spans="1:11" ht="15.75" customHeight="1">
      <c r="A108" s="397"/>
      <c r="B108" s="473">
        <v>3</v>
      </c>
      <c r="C108" s="872" t="s">
        <v>344</v>
      </c>
      <c r="D108" s="770"/>
      <c r="E108" s="770"/>
      <c r="F108" s="770"/>
      <c r="G108" s="770"/>
      <c r="H108" s="770"/>
      <c r="I108" s="771"/>
      <c r="J108" s="473" t="s">
        <v>322</v>
      </c>
      <c r="K108" s="488"/>
    </row>
    <row r="109" spans="1:11" ht="40.5" customHeight="1">
      <c r="A109" s="397"/>
      <c r="B109" s="475" t="s">
        <v>272</v>
      </c>
      <c r="C109" s="843" t="s">
        <v>511</v>
      </c>
      <c r="D109" s="770"/>
      <c r="E109" s="770"/>
      <c r="F109" s="770"/>
      <c r="G109" s="770"/>
      <c r="H109" s="770"/>
      <c r="I109" s="771"/>
      <c r="J109" s="464">
        <f>ROUND((($J$51/12)+($J$63/12)+(J51/12/12)+($J$64/12))*(30/30)*0.05,2)</f>
        <v>23.38</v>
      </c>
      <c r="K109" s="456"/>
    </row>
    <row r="110" spans="1:11" ht="15.75" customHeight="1">
      <c r="A110" s="397"/>
      <c r="B110" s="475" t="s">
        <v>274</v>
      </c>
      <c r="C110" s="868" t="s">
        <v>345</v>
      </c>
      <c r="D110" s="770"/>
      <c r="E110" s="770"/>
      <c r="F110" s="770"/>
      <c r="G110" s="770"/>
      <c r="H110" s="770"/>
      <c r="I110" s="771"/>
      <c r="J110" s="464">
        <f>ROUND($I$78*J109,2)</f>
        <v>1.87</v>
      </c>
      <c r="K110" s="456"/>
    </row>
    <row r="111" spans="1:11" ht="109.5" customHeight="1">
      <c r="A111" s="397"/>
      <c r="B111" s="475" t="s">
        <v>276</v>
      </c>
      <c r="C111" s="956" t="s">
        <v>512</v>
      </c>
      <c r="D111" s="770"/>
      <c r="E111" s="770"/>
      <c r="F111" s="770"/>
      <c r="G111" s="770"/>
      <c r="H111" s="770"/>
      <c r="I111" s="489" t="str">
        <f>IF(J111&lt;J51*1.94%,"OK","VERIFIQUE")</f>
        <v>OK</v>
      </c>
      <c r="J111" s="464">
        <f>ROUND(((7/30)/$I$11)*$J$51*1,2)</f>
        <v>30.39</v>
      </c>
      <c r="K111" s="456"/>
    </row>
    <row r="112" spans="1:11" ht="18.75" customHeight="1">
      <c r="A112" s="397"/>
      <c r="B112" s="475" t="s">
        <v>278</v>
      </c>
      <c r="C112" s="868" t="s">
        <v>346</v>
      </c>
      <c r="D112" s="770"/>
      <c r="E112" s="770"/>
      <c r="F112" s="770"/>
      <c r="G112" s="770"/>
      <c r="H112" s="770"/>
      <c r="I112" s="771"/>
      <c r="J112" s="464">
        <f>ROUND($I$79*J111,2)</f>
        <v>11.18</v>
      </c>
      <c r="K112" s="456"/>
    </row>
    <row r="113" spans="1:11" ht="38.25" customHeight="1">
      <c r="A113" s="397"/>
      <c r="B113" s="475" t="s">
        <v>306</v>
      </c>
      <c r="C113" s="843" t="s">
        <v>513</v>
      </c>
      <c r="D113" s="770"/>
      <c r="E113" s="770"/>
      <c r="F113" s="770"/>
      <c r="G113" s="770"/>
      <c r="H113" s="771"/>
      <c r="I113" s="490">
        <v>0.04</v>
      </c>
      <c r="J113" s="464">
        <f>ROUND(J51*I113,2)</f>
        <v>187.52</v>
      </c>
      <c r="K113" s="456"/>
    </row>
    <row r="114" spans="1:11" ht="19.5" customHeight="1">
      <c r="A114" s="397"/>
      <c r="B114" s="846" t="s">
        <v>347</v>
      </c>
      <c r="C114" s="770"/>
      <c r="D114" s="770"/>
      <c r="E114" s="770"/>
      <c r="F114" s="770"/>
      <c r="G114" s="770"/>
      <c r="H114" s="770"/>
      <c r="I114" s="771"/>
      <c r="J114" s="455">
        <f>SUM(J109:J113)</f>
        <v>254.34</v>
      </c>
      <c r="K114" s="456"/>
    </row>
    <row r="115" spans="1:11" ht="15.75" customHeight="1">
      <c r="A115" s="397"/>
      <c r="B115" s="847"/>
      <c r="C115" s="770"/>
      <c r="D115" s="770"/>
      <c r="E115" s="770"/>
      <c r="F115" s="770"/>
      <c r="G115" s="770"/>
      <c r="H115" s="770"/>
      <c r="I115" s="770"/>
      <c r="J115" s="771"/>
      <c r="K115" s="491"/>
    </row>
    <row r="116" spans="1:11" ht="17.25" customHeight="1">
      <c r="A116" s="397"/>
      <c r="B116" s="953" t="s">
        <v>348</v>
      </c>
      <c r="C116" s="770"/>
      <c r="D116" s="770"/>
      <c r="E116" s="770"/>
      <c r="F116" s="770"/>
      <c r="G116" s="770"/>
      <c r="H116" s="770"/>
      <c r="I116" s="770"/>
      <c r="J116" s="771"/>
      <c r="K116" s="492"/>
    </row>
    <row r="117" spans="1:11" ht="42" customHeight="1">
      <c r="A117" s="397"/>
      <c r="B117" s="865" t="s">
        <v>349</v>
      </c>
      <c r="C117" s="770"/>
      <c r="D117" s="770"/>
      <c r="E117" s="770"/>
      <c r="F117" s="770"/>
      <c r="G117" s="770"/>
      <c r="H117" s="770"/>
      <c r="I117" s="770"/>
      <c r="J117" s="771"/>
      <c r="K117" s="425"/>
    </row>
    <row r="118" spans="1:11" ht="56.25" customHeight="1">
      <c r="A118" s="397"/>
      <c r="B118" s="867" t="s">
        <v>514</v>
      </c>
      <c r="C118" s="770"/>
      <c r="D118" s="770"/>
      <c r="E118" s="770"/>
      <c r="F118" s="770"/>
      <c r="G118" s="770"/>
      <c r="H118" s="770"/>
      <c r="I118" s="770"/>
      <c r="J118" s="771"/>
      <c r="K118" s="458"/>
    </row>
    <row r="119" spans="1:11" ht="43.5" customHeight="1">
      <c r="A119" s="397"/>
      <c r="B119" s="493" t="s">
        <v>350</v>
      </c>
      <c r="C119" s="494">
        <f>J51</f>
        <v>4688.0300000000007</v>
      </c>
      <c r="D119" s="495" t="s">
        <v>351</v>
      </c>
      <c r="E119" s="493" t="s">
        <v>515</v>
      </c>
      <c r="F119" s="494">
        <f>J105-J85-J90</f>
        <v>2501.6099999999997</v>
      </c>
      <c r="G119" s="495" t="s">
        <v>351</v>
      </c>
      <c r="H119" s="493" t="s">
        <v>352</v>
      </c>
      <c r="I119" s="494">
        <f>J114</f>
        <v>254.34</v>
      </c>
      <c r="J119" s="496">
        <f>C119+F119+I119</f>
        <v>7443.9800000000005</v>
      </c>
      <c r="K119" s="497"/>
    </row>
    <row r="120" spans="1:11" ht="30.75" customHeight="1">
      <c r="A120" s="397"/>
      <c r="B120" s="957"/>
      <c r="C120" s="770"/>
      <c r="D120" s="770"/>
      <c r="E120" s="770"/>
      <c r="F120" s="770"/>
      <c r="G120" s="770"/>
      <c r="H120" s="770"/>
      <c r="I120" s="770"/>
      <c r="J120" s="771"/>
      <c r="K120" s="498"/>
    </row>
    <row r="121" spans="1:11" ht="15.75" customHeight="1">
      <c r="A121" s="397"/>
      <c r="B121" s="958" t="s">
        <v>353</v>
      </c>
      <c r="C121" s="770"/>
      <c r="D121" s="770"/>
      <c r="E121" s="770"/>
      <c r="F121" s="770"/>
      <c r="G121" s="770"/>
      <c r="H121" s="770"/>
      <c r="I121" s="770"/>
      <c r="J121" s="771"/>
      <c r="K121" s="499"/>
    </row>
    <row r="122" spans="1:11" ht="17.25" customHeight="1">
      <c r="A122" s="397"/>
      <c r="B122" s="500" t="s">
        <v>354</v>
      </c>
      <c r="C122" s="872" t="s">
        <v>355</v>
      </c>
      <c r="D122" s="770"/>
      <c r="E122" s="770"/>
      <c r="F122" s="770"/>
      <c r="G122" s="770"/>
      <c r="H122" s="770"/>
      <c r="I122" s="771"/>
      <c r="J122" s="500" t="s">
        <v>322</v>
      </c>
      <c r="K122" s="501"/>
    </row>
    <row r="123" spans="1:11" ht="51" customHeight="1">
      <c r="A123" s="397"/>
      <c r="B123" s="475" t="s">
        <v>272</v>
      </c>
      <c r="C123" s="861" t="s">
        <v>516</v>
      </c>
      <c r="D123" s="770"/>
      <c r="E123" s="770"/>
      <c r="F123" s="770"/>
      <c r="G123" s="770"/>
      <c r="H123" s="502">
        <v>9.0749999999999997E-2</v>
      </c>
      <c r="I123" s="569">
        <f>I79</f>
        <v>0.36800000000000005</v>
      </c>
      <c r="J123" s="464">
        <f>IF('1-ABA-DE-CARREGAMENTO'!F81="S",(ROUND(H123*J51,2)*(1+I123)),IF('1-ABA-DE-CARREGAMENTO'!F81="N",0,"INFORME S ou N"))</f>
        <v>582.00192000000004</v>
      </c>
      <c r="K123" s="456"/>
    </row>
    <row r="124" spans="1:11" ht="17.25" customHeight="1">
      <c r="A124" s="397"/>
      <c r="B124" s="475" t="s">
        <v>274</v>
      </c>
      <c r="C124" s="843" t="s">
        <v>517</v>
      </c>
      <c r="D124" s="770"/>
      <c r="E124" s="770"/>
      <c r="F124" s="770"/>
      <c r="G124" s="770"/>
      <c r="H124" s="770"/>
      <c r="I124" s="771"/>
      <c r="J124" s="464">
        <f>ROUND((1/30)/12*(J119),2)</f>
        <v>20.68</v>
      </c>
      <c r="K124" s="456"/>
    </row>
    <row r="125" spans="1:11" ht="29.25" customHeight="1">
      <c r="A125" s="397"/>
      <c r="B125" s="475" t="s">
        <v>276</v>
      </c>
      <c r="C125" s="843" t="s">
        <v>518</v>
      </c>
      <c r="D125" s="770"/>
      <c r="E125" s="770"/>
      <c r="F125" s="770"/>
      <c r="G125" s="770"/>
      <c r="H125" s="770"/>
      <c r="I125" s="771"/>
      <c r="J125" s="464">
        <f>ROUND((5/30)/12*0.015*(J119),2)</f>
        <v>1.55</v>
      </c>
      <c r="K125" s="456"/>
    </row>
    <row r="126" spans="1:11" ht="28.5" customHeight="1">
      <c r="A126" s="397"/>
      <c r="B126" s="475" t="s">
        <v>278</v>
      </c>
      <c r="C126" s="843" t="s">
        <v>519</v>
      </c>
      <c r="D126" s="770"/>
      <c r="E126" s="770"/>
      <c r="F126" s="770"/>
      <c r="G126" s="770"/>
      <c r="H126" s="770"/>
      <c r="I126" s="771"/>
      <c r="J126" s="464">
        <f>ROUND(((15/30)/12)*0.0078*(J119),2)</f>
        <v>2.42</v>
      </c>
      <c r="K126" s="456"/>
    </row>
    <row r="127" spans="1:11" ht="30.75" customHeight="1">
      <c r="A127" s="397"/>
      <c r="B127" s="503" t="s">
        <v>306</v>
      </c>
      <c r="C127" s="964" t="s">
        <v>520</v>
      </c>
      <c r="D127" s="770"/>
      <c r="E127" s="770"/>
      <c r="F127" s="770"/>
      <c r="G127" s="770"/>
      <c r="H127" s="770"/>
      <c r="I127" s="771"/>
      <c r="J127" s="504">
        <f>ROUND(((((C119+C119/3)+(I79)*(C119+C119/3))*(4/12))/12)*0.02,2) + ((J96 -J85-J90+ J114)*4/12)*0.02</f>
        <v>6.7669333333333341</v>
      </c>
      <c r="K127" s="505"/>
    </row>
    <row r="128" spans="1:11" ht="36" customHeight="1">
      <c r="A128" s="397"/>
      <c r="B128" s="475" t="s">
        <v>307</v>
      </c>
      <c r="C128" s="843" t="s">
        <v>521</v>
      </c>
      <c r="D128" s="770"/>
      <c r="E128" s="770"/>
      <c r="F128" s="770"/>
      <c r="G128" s="770"/>
      <c r="H128" s="770"/>
      <c r="I128" s="771"/>
      <c r="J128" s="464">
        <f>ROUND(((3/30)/12)*(J119),2)</f>
        <v>62.03</v>
      </c>
      <c r="K128" s="456"/>
    </row>
    <row r="129" spans="1:27" ht="19.5" customHeight="1">
      <c r="A129" s="397"/>
      <c r="B129" s="846" t="s">
        <v>323</v>
      </c>
      <c r="C129" s="770"/>
      <c r="D129" s="770"/>
      <c r="E129" s="770"/>
      <c r="F129" s="770"/>
      <c r="G129" s="770"/>
      <c r="H129" s="770"/>
      <c r="I129" s="771"/>
      <c r="J129" s="455">
        <f>SUM(J123:J128)</f>
        <v>675.4488533333332</v>
      </c>
      <c r="K129" s="456"/>
    </row>
    <row r="130" spans="1:27" ht="18" customHeight="1">
      <c r="A130" s="397"/>
      <c r="B130" s="847"/>
      <c r="C130" s="770"/>
      <c r="D130" s="770"/>
      <c r="E130" s="770"/>
      <c r="F130" s="770"/>
      <c r="G130" s="770"/>
      <c r="H130" s="770"/>
      <c r="I130" s="770"/>
      <c r="J130" s="771"/>
      <c r="K130" s="491"/>
    </row>
    <row r="131" spans="1:27" ht="18" customHeight="1">
      <c r="A131" s="397"/>
      <c r="B131" s="961" t="s">
        <v>356</v>
      </c>
      <c r="C131" s="770"/>
      <c r="D131" s="770"/>
      <c r="E131" s="770"/>
      <c r="F131" s="770"/>
      <c r="G131" s="770"/>
      <c r="H131" s="770"/>
      <c r="I131" s="770"/>
      <c r="J131" s="771"/>
      <c r="K131" s="447"/>
    </row>
    <row r="132" spans="1:27" ht="18" customHeight="1">
      <c r="A132" s="397"/>
      <c r="B132" s="506" t="s">
        <v>357</v>
      </c>
      <c r="C132" s="965" t="s">
        <v>358</v>
      </c>
      <c r="D132" s="770"/>
      <c r="E132" s="770"/>
      <c r="F132" s="770"/>
      <c r="G132" s="770"/>
      <c r="H132" s="770"/>
      <c r="I132" s="771"/>
      <c r="J132" s="507" t="s">
        <v>322</v>
      </c>
      <c r="K132" s="508"/>
    </row>
    <row r="133" spans="1:27" ht="18" customHeight="1">
      <c r="A133" s="397"/>
      <c r="B133" s="509" t="s">
        <v>272</v>
      </c>
      <c r="C133" s="960" t="s">
        <v>359</v>
      </c>
      <c r="D133" s="770"/>
      <c r="E133" s="770"/>
      <c r="F133" s="770"/>
      <c r="G133" s="770"/>
      <c r="H133" s="770"/>
      <c r="I133" s="771"/>
      <c r="J133" s="510">
        <v>0</v>
      </c>
      <c r="K133" s="511"/>
    </row>
    <row r="134" spans="1:27" ht="18" customHeight="1">
      <c r="A134" s="397"/>
      <c r="B134" s="863" t="s">
        <v>323</v>
      </c>
      <c r="C134" s="770"/>
      <c r="D134" s="770"/>
      <c r="E134" s="770"/>
      <c r="F134" s="770"/>
      <c r="G134" s="770"/>
      <c r="H134" s="770"/>
      <c r="I134" s="771"/>
      <c r="J134" s="512">
        <v>0</v>
      </c>
      <c r="K134" s="511"/>
    </row>
    <row r="135" spans="1:27" ht="18" customHeight="1">
      <c r="A135" s="397"/>
      <c r="B135" s="962"/>
      <c r="C135" s="770"/>
      <c r="D135" s="770"/>
      <c r="E135" s="770"/>
      <c r="F135" s="770"/>
      <c r="G135" s="770"/>
      <c r="H135" s="770"/>
      <c r="I135" s="770"/>
      <c r="J135" s="771"/>
      <c r="K135" s="513"/>
    </row>
    <row r="136" spans="1:27" ht="18" customHeight="1">
      <c r="A136" s="397"/>
      <c r="B136" s="884" t="s">
        <v>360</v>
      </c>
      <c r="C136" s="770"/>
      <c r="D136" s="770"/>
      <c r="E136" s="770"/>
      <c r="F136" s="770"/>
      <c r="G136" s="770"/>
      <c r="H136" s="770"/>
      <c r="I136" s="770"/>
      <c r="J136" s="771"/>
      <c r="K136" s="446"/>
    </row>
    <row r="137" spans="1:27" ht="18" customHeight="1">
      <c r="A137" s="397"/>
      <c r="B137" s="461">
        <v>4</v>
      </c>
      <c r="C137" s="965" t="s">
        <v>361</v>
      </c>
      <c r="D137" s="770"/>
      <c r="E137" s="770"/>
      <c r="F137" s="770"/>
      <c r="G137" s="770"/>
      <c r="H137" s="770"/>
      <c r="I137" s="771"/>
      <c r="J137" s="507" t="s">
        <v>322</v>
      </c>
      <c r="K137" s="508"/>
    </row>
    <row r="138" spans="1:27" ht="18" customHeight="1">
      <c r="A138" s="397"/>
      <c r="B138" s="414" t="s">
        <v>354</v>
      </c>
      <c r="C138" s="960" t="s">
        <v>355</v>
      </c>
      <c r="D138" s="770"/>
      <c r="E138" s="770"/>
      <c r="F138" s="770"/>
      <c r="G138" s="770"/>
      <c r="H138" s="770"/>
      <c r="I138" s="771"/>
      <c r="J138" s="510">
        <f>J129</f>
        <v>675.4488533333332</v>
      </c>
      <c r="K138" s="511"/>
    </row>
    <row r="139" spans="1:27" ht="18" customHeight="1">
      <c r="A139" s="397"/>
      <c r="B139" s="414" t="s">
        <v>362</v>
      </c>
      <c r="C139" s="960" t="s">
        <v>358</v>
      </c>
      <c r="D139" s="770"/>
      <c r="E139" s="770"/>
      <c r="F139" s="770"/>
      <c r="G139" s="770"/>
      <c r="H139" s="770"/>
      <c r="I139" s="771"/>
      <c r="J139" s="510">
        <f>J134</f>
        <v>0</v>
      </c>
      <c r="K139" s="511"/>
    </row>
    <row r="140" spans="1:27" ht="18" customHeight="1">
      <c r="A140" s="397"/>
      <c r="B140" s="869" t="s">
        <v>323</v>
      </c>
      <c r="C140" s="770"/>
      <c r="D140" s="770"/>
      <c r="E140" s="770"/>
      <c r="F140" s="770"/>
      <c r="G140" s="770"/>
      <c r="H140" s="770"/>
      <c r="I140" s="771"/>
      <c r="J140" s="512">
        <f>SUM(J138+J139)</f>
        <v>675.4488533333332</v>
      </c>
      <c r="K140" s="511"/>
    </row>
    <row r="141" spans="1:27" ht="18" customHeight="1">
      <c r="A141" s="397"/>
      <c r="B141" s="962"/>
      <c r="C141" s="770"/>
      <c r="D141" s="770"/>
      <c r="E141" s="770"/>
      <c r="F141" s="770"/>
      <c r="G141" s="770"/>
      <c r="H141" s="770"/>
      <c r="I141" s="770"/>
      <c r="J141" s="771"/>
      <c r="K141" s="513"/>
    </row>
    <row r="142" spans="1:27" ht="18" customHeight="1">
      <c r="A142" s="397"/>
      <c r="B142" s="953" t="s">
        <v>363</v>
      </c>
      <c r="C142" s="770"/>
      <c r="D142" s="770"/>
      <c r="E142" s="770"/>
      <c r="F142" s="770"/>
      <c r="G142" s="770"/>
      <c r="H142" s="770"/>
      <c r="I142" s="770"/>
      <c r="J142" s="771"/>
      <c r="K142" s="492"/>
    </row>
    <row r="143" spans="1:27" ht="18" customHeight="1">
      <c r="A143" s="397"/>
      <c r="B143" s="473">
        <v>3</v>
      </c>
      <c r="C143" s="889" t="s">
        <v>364</v>
      </c>
      <c r="D143" s="770"/>
      <c r="E143" s="770"/>
      <c r="F143" s="770"/>
      <c r="G143" s="770"/>
      <c r="H143" s="770"/>
      <c r="I143" s="771"/>
      <c r="J143" s="473" t="s">
        <v>322</v>
      </c>
      <c r="K143" s="488"/>
    </row>
    <row r="144" spans="1:27" ht="18" customHeight="1">
      <c r="A144" s="397"/>
      <c r="B144" s="475" t="s">
        <v>272</v>
      </c>
      <c r="C144" s="843" t="s">
        <v>405</v>
      </c>
      <c r="D144" s="770"/>
      <c r="E144" s="770"/>
      <c r="F144" s="770"/>
      <c r="G144" s="770"/>
      <c r="H144" s="770"/>
      <c r="I144" s="771"/>
      <c r="J144" s="514">
        <f>'Uniformes - EPIs_TODOS'!I14*2</f>
        <v>184.19944444444442</v>
      </c>
      <c r="K144" s="456"/>
      <c r="AA144" s="708" t="s">
        <v>652</v>
      </c>
    </row>
    <row r="145" spans="1:11" ht="18" customHeight="1">
      <c r="A145" s="397"/>
      <c r="B145" s="475" t="s">
        <v>274</v>
      </c>
      <c r="C145" s="843" t="s">
        <v>406</v>
      </c>
      <c r="D145" s="770"/>
      <c r="E145" s="770"/>
      <c r="F145" s="770"/>
      <c r="G145" s="770"/>
      <c r="H145" s="770"/>
      <c r="I145" s="771"/>
      <c r="J145" s="515">
        <v>0</v>
      </c>
      <c r="K145" s="480"/>
    </row>
    <row r="146" spans="1:11" ht="18" customHeight="1">
      <c r="A146" s="397"/>
      <c r="B146" s="475" t="s">
        <v>276</v>
      </c>
      <c r="C146" s="843" t="s">
        <v>366</v>
      </c>
      <c r="D146" s="770"/>
      <c r="E146" s="770"/>
      <c r="F146" s="770"/>
      <c r="G146" s="770"/>
      <c r="H146" s="770"/>
      <c r="I146" s="771"/>
      <c r="J146" s="515" t="s">
        <v>407</v>
      </c>
      <c r="K146" s="480"/>
    </row>
    <row r="147" spans="1:11" ht="18" customHeight="1">
      <c r="A147" s="397"/>
      <c r="B147" s="846" t="s">
        <v>367</v>
      </c>
      <c r="C147" s="770"/>
      <c r="D147" s="770"/>
      <c r="E147" s="770"/>
      <c r="F147" s="770"/>
      <c r="G147" s="770"/>
      <c r="H147" s="770"/>
      <c r="I147" s="771"/>
      <c r="J147" s="516">
        <f>ROUND(SUM(J144:J146),2)</f>
        <v>184.2</v>
      </c>
      <c r="K147" s="480"/>
    </row>
    <row r="148" spans="1:11" ht="18" customHeight="1">
      <c r="A148" s="397"/>
      <c r="B148" s="954"/>
      <c r="C148" s="770"/>
      <c r="D148" s="770"/>
      <c r="E148" s="770"/>
      <c r="F148" s="770"/>
      <c r="G148" s="770"/>
      <c r="H148" s="770"/>
      <c r="I148" s="770"/>
      <c r="J148" s="771"/>
      <c r="K148" s="517"/>
    </row>
    <row r="149" spans="1:11" ht="18" customHeight="1">
      <c r="A149" s="397"/>
      <c r="B149" s="997" t="s">
        <v>689</v>
      </c>
      <c r="C149" s="770"/>
      <c r="D149" s="770"/>
      <c r="E149" s="770"/>
      <c r="F149" s="770"/>
      <c r="G149" s="770"/>
      <c r="H149" s="770"/>
      <c r="I149" s="770"/>
      <c r="J149" s="771"/>
      <c r="K149" s="518"/>
    </row>
    <row r="150" spans="1:11" ht="18" customHeight="1">
      <c r="A150" s="397"/>
      <c r="B150" s="519"/>
      <c r="C150" s="520"/>
      <c r="D150" s="520"/>
      <c r="E150" s="520"/>
      <c r="F150" s="520"/>
      <c r="G150" s="520"/>
      <c r="H150" s="520"/>
      <c r="I150" s="520"/>
      <c r="J150" s="521"/>
      <c r="K150" s="246"/>
    </row>
    <row r="151" spans="1:11" ht="18" customHeight="1">
      <c r="A151" s="397"/>
      <c r="B151" s="871" t="s">
        <v>369</v>
      </c>
      <c r="C151" s="770"/>
      <c r="D151" s="770"/>
      <c r="E151" s="770"/>
      <c r="F151" s="770"/>
      <c r="G151" s="770"/>
      <c r="H151" s="770"/>
      <c r="I151" s="770"/>
      <c r="J151" s="771"/>
      <c r="K151" s="487"/>
    </row>
    <row r="152" spans="1:11" ht="30" customHeight="1">
      <c r="A152" s="397"/>
      <c r="B152" s="473">
        <v>6</v>
      </c>
      <c r="C152" s="872" t="s">
        <v>370</v>
      </c>
      <c r="D152" s="770"/>
      <c r="E152" s="770"/>
      <c r="F152" s="770"/>
      <c r="G152" s="770"/>
      <c r="H152" s="771"/>
      <c r="I152" s="522" t="s">
        <v>303</v>
      </c>
      <c r="J152" s="523" t="s">
        <v>326</v>
      </c>
      <c r="K152" s="524"/>
    </row>
    <row r="153" spans="1:11" ht="54" customHeight="1">
      <c r="A153" s="397"/>
      <c r="B153" s="840" t="s">
        <v>371</v>
      </c>
      <c r="C153" s="770"/>
      <c r="D153" s="770"/>
      <c r="E153" s="770"/>
      <c r="F153" s="770"/>
      <c r="G153" s="770"/>
      <c r="H153" s="771"/>
      <c r="I153" s="261" t="s">
        <v>285</v>
      </c>
      <c r="J153" s="525">
        <f>SUM(J56+J105+J114+J140+J147)</f>
        <v>9126.0388533333353</v>
      </c>
      <c r="K153" s="526"/>
    </row>
    <row r="154" spans="1:11" ht="27.75" customHeight="1">
      <c r="A154" s="397"/>
      <c r="B154" s="475" t="s">
        <v>272</v>
      </c>
      <c r="C154" s="955" t="s">
        <v>372</v>
      </c>
      <c r="D154" s="770"/>
      <c r="E154" s="770"/>
      <c r="F154" s="770"/>
      <c r="G154" s="770"/>
      <c r="H154" s="771"/>
      <c r="I154" s="463">
        <f>'1-ABA-DE-CARREGAMENTO'!F85</f>
        <v>0.06</v>
      </c>
      <c r="J154" s="464">
        <f>ROUND(I154*J153,2)</f>
        <v>547.55999999999995</v>
      </c>
      <c r="K154" s="456"/>
    </row>
    <row r="155" spans="1:11" ht="54" customHeight="1">
      <c r="A155" s="397"/>
      <c r="B155" s="840" t="s">
        <v>373</v>
      </c>
      <c r="C155" s="770"/>
      <c r="D155" s="770"/>
      <c r="E155" s="770"/>
      <c r="F155" s="770"/>
      <c r="G155" s="770"/>
      <c r="H155" s="771"/>
      <c r="I155" s="527" t="s">
        <v>285</v>
      </c>
      <c r="J155" s="525">
        <f>SUM(J56+J105+J114+J140+J147+J154)</f>
        <v>9673.5988533333348</v>
      </c>
      <c r="K155" s="526"/>
    </row>
    <row r="156" spans="1:11" ht="19.5" customHeight="1">
      <c r="A156" s="397"/>
      <c r="B156" s="475" t="s">
        <v>274</v>
      </c>
      <c r="C156" s="955" t="s">
        <v>210</v>
      </c>
      <c r="D156" s="770"/>
      <c r="E156" s="770"/>
      <c r="F156" s="770"/>
      <c r="G156" s="770"/>
      <c r="H156" s="771"/>
      <c r="I156" s="463">
        <f>'1-ABA-DE-CARREGAMENTO'!F86</f>
        <v>0.06</v>
      </c>
      <c r="J156" s="464">
        <f>ROUND(I156*J155,2)</f>
        <v>580.41999999999996</v>
      </c>
      <c r="K156" s="456"/>
    </row>
    <row r="157" spans="1:11" ht="54.75" customHeight="1">
      <c r="A157" s="397"/>
      <c r="B157" s="840" t="s">
        <v>374</v>
      </c>
      <c r="C157" s="770"/>
      <c r="D157" s="770"/>
      <c r="E157" s="770"/>
      <c r="F157" s="770"/>
      <c r="G157" s="770"/>
      <c r="H157" s="771"/>
      <c r="I157" s="527" t="s">
        <v>285</v>
      </c>
      <c r="J157" s="525">
        <f>SUM(J153+J154+J156)</f>
        <v>10254.018853333335</v>
      </c>
      <c r="K157" s="526"/>
    </row>
    <row r="158" spans="1:11" ht="18.75" customHeight="1">
      <c r="A158" s="397"/>
      <c r="B158" s="528" t="s">
        <v>276</v>
      </c>
      <c r="C158" s="871" t="s">
        <v>375</v>
      </c>
      <c r="D158" s="770"/>
      <c r="E158" s="770"/>
      <c r="F158" s="770"/>
      <c r="G158" s="770"/>
      <c r="H158" s="771"/>
      <c r="I158" s="529" t="s">
        <v>285</v>
      </c>
      <c r="J158" s="436" t="s">
        <v>285</v>
      </c>
      <c r="K158" s="437"/>
    </row>
    <row r="159" spans="1:11" ht="30" customHeight="1">
      <c r="A159" s="397"/>
      <c r="B159" s="475"/>
      <c r="C159" s="868" t="s">
        <v>376</v>
      </c>
      <c r="D159" s="770"/>
      <c r="E159" s="770"/>
      <c r="F159" s="770"/>
      <c r="G159" s="770"/>
      <c r="H159" s="771"/>
      <c r="I159" s="529" t="s">
        <v>285</v>
      </c>
      <c r="J159" s="436" t="s">
        <v>285</v>
      </c>
      <c r="K159" s="437"/>
    </row>
    <row r="160" spans="1:11" ht="21.75" customHeight="1">
      <c r="A160" s="397"/>
      <c r="B160" s="475"/>
      <c r="C160" s="845" t="s">
        <v>522</v>
      </c>
      <c r="D160" s="770"/>
      <c r="E160" s="770"/>
      <c r="F160" s="770"/>
      <c r="G160" s="770"/>
      <c r="H160" s="771"/>
      <c r="I160" s="435">
        <f>'1-ABA-DE-CARREGAMENTO'!E28</f>
        <v>1.6500000000000001E-2</v>
      </c>
      <c r="J160" s="530">
        <f t="shared" ref="J160:J161" si="2">ROUND(($J$157/(1-$I$169))*I160,2)</f>
        <v>193.92</v>
      </c>
      <c r="K160" s="531"/>
    </row>
    <row r="161" spans="1:11" ht="21.75" customHeight="1">
      <c r="A161" s="397"/>
      <c r="B161" s="475"/>
      <c r="C161" s="845" t="s">
        <v>523</v>
      </c>
      <c r="D161" s="770"/>
      <c r="E161" s="770"/>
      <c r="F161" s="770"/>
      <c r="G161" s="770"/>
      <c r="H161" s="771"/>
      <c r="I161" s="435">
        <f>'1-ABA-DE-CARREGAMENTO'!F28</f>
        <v>7.5999999999999998E-2</v>
      </c>
      <c r="J161" s="530">
        <f t="shared" si="2"/>
        <v>893.19</v>
      </c>
      <c r="K161" s="531"/>
    </row>
    <row r="162" spans="1:11" ht="27" customHeight="1">
      <c r="A162" s="397"/>
      <c r="B162" s="475"/>
      <c r="C162" s="843" t="s">
        <v>524</v>
      </c>
      <c r="D162" s="770"/>
      <c r="E162" s="770"/>
      <c r="F162" s="770"/>
      <c r="G162" s="770"/>
      <c r="H162" s="771"/>
      <c r="I162" s="532" t="s">
        <v>285</v>
      </c>
      <c r="J162" s="436" t="s">
        <v>285</v>
      </c>
      <c r="K162" s="437"/>
    </row>
    <row r="163" spans="1:11" ht="27" customHeight="1">
      <c r="A163" s="397"/>
      <c r="B163" s="475"/>
      <c r="C163" s="843" t="s">
        <v>525</v>
      </c>
      <c r="D163" s="770"/>
      <c r="E163" s="770"/>
      <c r="F163" s="770"/>
      <c r="G163" s="770"/>
      <c r="H163" s="771"/>
      <c r="I163" s="532" t="s">
        <v>285</v>
      </c>
      <c r="J163" s="436" t="s">
        <v>285</v>
      </c>
      <c r="K163" s="437"/>
    </row>
    <row r="164" spans="1:11" ht="15.75" customHeight="1">
      <c r="A164" s="397"/>
      <c r="B164" s="475"/>
      <c r="C164" s="843" t="s">
        <v>377</v>
      </c>
      <c r="D164" s="770"/>
      <c r="E164" s="770"/>
      <c r="F164" s="770"/>
      <c r="G164" s="770"/>
      <c r="H164" s="770"/>
      <c r="I164" s="533" t="s">
        <v>285</v>
      </c>
      <c r="J164" s="534" t="s">
        <v>285</v>
      </c>
      <c r="K164" s="535"/>
    </row>
    <row r="165" spans="1:11" ht="15.75" customHeight="1">
      <c r="A165" s="397"/>
      <c r="B165" s="475"/>
      <c r="C165" s="843" t="s">
        <v>378</v>
      </c>
      <c r="D165" s="770"/>
      <c r="E165" s="770"/>
      <c r="F165" s="770"/>
      <c r="G165" s="770"/>
      <c r="H165" s="770"/>
      <c r="I165" s="533" t="s">
        <v>285</v>
      </c>
      <c r="J165" s="534" t="s">
        <v>285</v>
      </c>
      <c r="K165" s="535"/>
    </row>
    <row r="166" spans="1:11" ht="15.75" customHeight="1">
      <c r="A166" s="397"/>
      <c r="B166" s="475"/>
      <c r="C166" s="843" t="s">
        <v>526</v>
      </c>
      <c r="D166" s="770"/>
      <c r="E166" s="770"/>
      <c r="F166" s="770"/>
      <c r="G166" s="770"/>
      <c r="H166" s="771"/>
      <c r="I166" s="536">
        <f>'1-ABA-DE-CARREGAMENTO'!D87</f>
        <v>3.5000000000000003E-2</v>
      </c>
      <c r="J166" s="530">
        <f>ROUND(($J$157/(1-$I$169))*I166,2)</f>
        <v>411.34</v>
      </c>
      <c r="K166" s="531"/>
    </row>
    <row r="167" spans="1:11" ht="15.75" customHeight="1">
      <c r="A167" s="397"/>
      <c r="B167" s="846" t="s">
        <v>347</v>
      </c>
      <c r="C167" s="770"/>
      <c r="D167" s="770"/>
      <c r="E167" s="770"/>
      <c r="F167" s="770"/>
      <c r="G167" s="770"/>
      <c r="H167" s="770"/>
      <c r="I167" s="771"/>
      <c r="J167" s="455">
        <f>SUM(J154+J156+J160+J161+J166)</f>
        <v>2626.4300000000003</v>
      </c>
      <c r="K167" s="456"/>
    </row>
    <row r="168" spans="1:11" ht="15.75" customHeight="1">
      <c r="A168" s="397"/>
      <c r="B168" s="847"/>
      <c r="C168" s="770"/>
      <c r="D168" s="770"/>
      <c r="E168" s="770"/>
      <c r="F168" s="770"/>
      <c r="G168" s="770"/>
      <c r="H168" s="770"/>
      <c r="I168" s="770"/>
      <c r="J168" s="771"/>
      <c r="K168" s="491"/>
    </row>
    <row r="169" spans="1:11" ht="15.75" customHeight="1">
      <c r="A169" s="397"/>
      <c r="B169" s="848" t="s">
        <v>379</v>
      </c>
      <c r="C169" s="770"/>
      <c r="D169" s="770"/>
      <c r="E169" s="770"/>
      <c r="F169" s="770"/>
      <c r="G169" s="770"/>
      <c r="H169" s="771"/>
      <c r="I169" s="537">
        <f t="shared" ref="I169:J169" si="3">SUM(I160:I166)</f>
        <v>0.1275</v>
      </c>
      <c r="J169" s="525">
        <f t="shared" si="3"/>
        <v>1498.45</v>
      </c>
      <c r="K169" s="526"/>
    </row>
    <row r="170" spans="1:11" ht="15.75" customHeight="1">
      <c r="A170" s="397"/>
      <c r="B170" s="849" t="s">
        <v>380</v>
      </c>
      <c r="C170" s="805"/>
      <c r="D170" s="853" t="s">
        <v>381</v>
      </c>
      <c r="E170" s="805"/>
      <c r="F170" s="805"/>
      <c r="G170" s="805"/>
      <c r="H170" s="805"/>
      <c r="I170" s="805"/>
      <c r="J170" s="828"/>
      <c r="K170" s="538"/>
    </row>
    <row r="171" spans="1:11" ht="15.75" customHeight="1">
      <c r="A171" s="397"/>
      <c r="B171" s="850"/>
      <c r="C171" s="805"/>
      <c r="D171" s="854" t="s">
        <v>382</v>
      </c>
      <c r="E171" s="805"/>
      <c r="F171" s="805"/>
      <c r="G171" s="805"/>
      <c r="H171" s="805"/>
      <c r="I171" s="805"/>
      <c r="J171" s="828"/>
      <c r="K171" s="539"/>
    </row>
    <row r="172" spans="1:11" ht="15.75" customHeight="1">
      <c r="A172" s="397"/>
      <c r="B172" s="851"/>
      <c r="C172" s="852"/>
      <c r="D172" s="855" t="s">
        <v>383</v>
      </c>
      <c r="E172" s="852"/>
      <c r="F172" s="852"/>
      <c r="G172" s="852"/>
      <c r="H172" s="852"/>
      <c r="I172" s="852"/>
      <c r="J172" s="856"/>
      <c r="K172" s="538"/>
    </row>
    <row r="173" spans="1:11" ht="10.5" customHeight="1">
      <c r="A173" s="397"/>
      <c r="B173" s="952"/>
      <c r="C173" s="770"/>
      <c r="D173" s="770"/>
      <c r="E173" s="770"/>
      <c r="F173" s="770"/>
      <c r="G173" s="770"/>
      <c r="H173" s="770"/>
      <c r="I173" s="770"/>
      <c r="J173" s="771"/>
      <c r="K173" s="540"/>
    </row>
    <row r="174" spans="1:11" ht="24" customHeight="1">
      <c r="A174" s="397"/>
      <c r="B174" s="911" t="s">
        <v>384</v>
      </c>
      <c r="C174" s="770"/>
      <c r="D174" s="770"/>
      <c r="E174" s="770"/>
      <c r="F174" s="770"/>
      <c r="G174" s="770"/>
      <c r="H174" s="770"/>
      <c r="I174" s="770"/>
      <c r="J174" s="771"/>
      <c r="K174" s="410"/>
    </row>
    <row r="175" spans="1:11" ht="9" customHeight="1">
      <c r="A175" s="397"/>
      <c r="B175" s="847"/>
      <c r="C175" s="770"/>
      <c r="D175" s="770"/>
      <c r="E175" s="770"/>
      <c r="F175" s="770"/>
      <c r="G175" s="770"/>
      <c r="H175" s="770"/>
      <c r="I175" s="770"/>
      <c r="J175" s="771"/>
      <c r="K175" s="491"/>
    </row>
    <row r="176" spans="1:11" ht="15.75" customHeight="1">
      <c r="A176" s="397"/>
      <c r="B176" s="953" t="s">
        <v>527</v>
      </c>
      <c r="C176" s="770"/>
      <c r="D176" s="770"/>
      <c r="E176" s="770"/>
      <c r="F176" s="770"/>
      <c r="G176" s="770"/>
      <c r="H176" s="770"/>
      <c r="I176" s="770"/>
      <c r="J176" s="771"/>
      <c r="K176" s="492"/>
    </row>
    <row r="177" spans="1:11" ht="15.75" customHeight="1">
      <c r="A177" s="397"/>
      <c r="B177" s="886" t="s">
        <v>385</v>
      </c>
      <c r="C177" s="770"/>
      <c r="D177" s="770"/>
      <c r="E177" s="770"/>
      <c r="F177" s="770"/>
      <c r="G177" s="770"/>
      <c r="H177" s="770"/>
      <c r="I177" s="771"/>
      <c r="J177" s="522" t="s">
        <v>322</v>
      </c>
      <c r="K177" s="407"/>
    </row>
    <row r="178" spans="1:11" ht="15.75" customHeight="1">
      <c r="A178" s="397"/>
      <c r="B178" s="541" t="s">
        <v>272</v>
      </c>
      <c r="C178" s="857" t="s">
        <v>386</v>
      </c>
      <c r="D178" s="770"/>
      <c r="E178" s="770"/>
      <c r="F178" s="770"/>
      <c r="G178" s="770"/>
      <c r="H178" s="770"/>
      <c r="I178" s="770"/>
      <c r="J178" s="515">
        <f>J56</f>
        <v>4891.6600000000008</v>
      </c>
      <c r="K178" s="480"/>
    </row>
    <row r="179" spans="1:11" ht="15.75" customHeight="1">
      <c r="A179" s="397"/>
      <c r="B179" s="541" t="s">
        <v>274</v>
      </c>
      <c r="C179" s="857" t="s">
        <v>387</v>
      </c>
      <c r="D179" s="770"/>
      <c r="E179" s="770"/>
      <c r="F179" s="770"/>
      <c r="G179" s="770"/>
      <c r="H179" s="770"/>
      <c r="I179" s="770"/>
      <c r="J179" s="515">
        <f>J105</f>
        <v>3120.39</v>
      </c>
      <c r="K179" s="480"/>
    </row>
    <row r="180" spans="1:11" ht="15.75" customHeight="1">
      <c r="A180" s="397"/>
      <c r="B180" s="541" t="s">
        <v>276</v>
      </c>
      <c r="C180" s="857" t="s">
        <v>388</v>
      </c>
      <c r="D180" s="770"/>
      <c r="E180" s="770"/>
      <c r="F180" s="770"/>
      <c r="G180" s="770"/>
      <c r="H180" s="770"/>
      <c r="I180" s="770"/>
      <c r="J180" s="515">
        <f>J114</f>
        <v>254.34</v>
      </c>
      <c r="K180" s="480"/>
    </row>
    <row r="181" spans="1:11" ht="15.75" customHeight="1">
      <c r="A181" s="397"/>
      <c r="B181" s="541" t="s">
        <v>278</v>
      </c>
      <c r="C181" s="857" t="s">
        <v>389</v>
      </c>
      <c r="D181" s="770"/>
      <c r="E181" s="770"/>
      <c r="F181" s="770"/>
      <c r="G181" s="770"/>
      <c r="H181" s="770"/>
      <c r="I181" s="770"/>
      <c r="J181" s="515">
        <f>J140</f>
        <v>675.4488533333332</v>
      </c>
      <c r="K181" s="480"/>
    </row>
    <row r="182" spans="1:11" ht="15.75" customHeight="1">
      <c r="A182" s="397"/>
      <c r="B182" s="541" t="s">
        <v>306</v>
      </c>
      <c r="C182" s="857" t="s">
        <v>390</v>
      </c>
      <c r="D182" s="770"/>
      <c r="E182" s="770"/>
      <c r="F182" s="770"/>
      <c r="G182" s="770"/>
      <c r="H182" s="770"/>
      <c r="I182" s="770"/>
      <c r="J182" s="515">
        <f>J147</f>
        <v>184.2</v>
      </c>
      <c r="K182" s="480"/>
    </row>
    <row r="183" spans="1:11" ht="15.75" customHeight="1">
      <c r="A183" s="397"/>
      <c r="B183" s="858" t="s">
        <v>391</v>
      </c>
      <c r="C183" s="770"/>
      <c r="D183" s="770"/>
      <c r="E183" s="770"/>
      <c r="F183" s="770"/>
      <c r="G183" s="770"/>
      <c r="H183" s="770"/>
      <c r="I183" s="812"/>
      <c r="J183" s="516">
        <f>ROUND(SUM(J178:J182),2)</f>
        <v>9126.0400000000009</v>
      </c>
      <c r="K183" s="480"/>
    </row>
    <row r="184" spans="1:11" ht="15.75" customHeight="1">
      <c r="A184" s="397"/>
      <c r="B184" s="542" t="s">
        <v>307</v>
      </c>
      <c r="C184" s="857" t="s">
        <v>369</v>
      </c>
      <c r="D184" s="770"/>
      <c r="E184" s="770"/>
      <c r="F184" s="770"/>
      <c r="G184" s="770"/>
      <c r="H184" s="770"/>
      <c r="I184" s="770"/>
      <c r="J184" s="515">
        <f>J167</f>
        <v>2626.4300000000003</v>
      </c>
      <c r="K184" s="480"/>
    </row>
    <row r="185" spans="1:11" ht="15.75" customHeight="1">
      <c r="A185" s="397"/>
      <c r="B185" s="858" t="s">
        <v>408</v>
      </c>
      <c r="C185" s="770"/>
      <c r="D185" s="770"/>
      <c r="E185" s="770"/>
      <c r="F185" s="770"/>
      <c r="G185" s="770"/>
      <c r="H185" s="770"/>
      <c r="I185" s="812"/>
      <c r="J185" s="516">
        <f>J183+J184</f>
        <v>11752.470000000001</v>
      </c>
      <c r="K185" s="480"/>
    </row>
    <row r="186" spans="1:11" ht="36.75" customHeight="1">
      <c r="A186" s="397"/>
      <c r="B186" s="859" t="s">
        <v>392</v>
      </c>
      <c r="C186" s="770"/>
      <c r="D186" s="770"/>
      <c r="E186" s="770"/>
      <c r="F186" s="770"/>
      <c r="G186" s="770"/>
      <c r="H186" s="770"/>
      <c r="I186" s="770"/>
      <c r="J186" s="771"/>
      <c r="K186" s="570"/>
    </row>
    <row r="187" spans="1:11" ht="9" customHeight="1">
      <c r="A187" s="397"/>
      <c r="B187" s="951"/>
      <c r="C187" s="770"/>
      <c r="D187" s="770"/>
      <c r="E187" s="770"/>
      <c r="F187" s="770"/>
      <c r="G187" s="770"/>
      <c r="H187" s="770"/>
      <c r="I187" s="770"/>
      <c r="J187" s="771"/>
      <c r="K187" s="543"/>
    </row>
    <row r="188" spans="1:11" ht="15.75" customHeight="1">
      <c r="A188" s="397"/>
      <c r="B188" s="544"/>
      <c r="C188" s="402"/>
      <c r="D188" s="402"/>
      <c r="E188" s="402"/>
      <c r="F188" s="402"/>
      <c r="G188" s="402"/>
      <c r="H188" s="402"/>
      <c r="I188" s="545"/>
      <c r="J188" s="546"/>
      <c r="K188" s="545"/>
    </row>
    <row r="189" spans="1:11" ht="15.75" customHeight="1">
      <c r="A189" s="397"/>
      <c r="B189" s="947" t="s">
        <v>393</v>
      </c>
      <c r="C189" s="805"/>
      <c r="D189" s="805"/>
      <c r="E189" s="805"/>
      <c r="F189" s="805"/>
      <c r="G189" s="805"/>
      <c r="H189" s="805"/>
      <c r="I189" s="805"/>
      <c r="J189" s="828"/>
      <c r="K189" s="403"/>
    </row>
    <row r="190" spans="1:11" ht="55.5" customHeight="1">
      <c r="A190" s="397"/>
      <c r="B190" s="915" t="s">
        <v>394</v>
      </c>
      <c r="C190" s="770"/>
      <c r="D190" s="770"/>
      <c r="E190" s="771"/>
      <c r="F190" s="547" t="s">
        <v>409</v>
      </c>
      <c r="G190" s="548"/>
      <c r="H190" s="549" t="s">
        <v>395</v>
      </c>
      <c r="I190" s="915" t="s">
        <v>396</v>
      </c>
      <c r="J190" s="771"/>
      <c r="K190" s="407"/>
    </row>
    <row r="191" spans="1:11" ht="36" hidden="1" customHeight="1" outlineLevel="1">
      <c r="A191" s="397"/>
      <c r="B191" s="843" t="s">
        <v>397</v>
      </c>
      <c r="C191" s="770"/>
      <c r="D191" s="770"/>
      <c r="E191" s="771"/>
      <c r="F191" s="935">
        <v>0</v>
      </c>
      <c r="G191" s="771"/>
      <c r="H191" s="550">
        <f t="shared" ref="H191:H192" si="4">E191*F191</f>
        <v>0</v>
      </c>
      <c r="I191" s="935">
        <f t="shared" ref="I191:I192" si="5">F191*H191</f>
        <v>0</v>
      </c>
      <c r="J191" s="771"/>
      <c r="K191" s="551"/>
    </row>
    <row r="192" spans="1:11" ht="36" hidden="1" customHeight="1" outlineLevel="1">
      <c r="A192" s="397"/>
      <c r="B192" s="843" t="s">
        <v>398</v>
      </c>
      <c r="C192" s="770"/>
      <c r="D192" s="770"/>
      <c r="E192" s="771"/>
      <c r="F192" s="935">
        <v>0</v>
      </c>
      <c r="G192" s="771"/>
      <c r="H192" s="552">
        <f t="shared" si="4"/>
        <v>0</v>
      </c>
      <c r="I192" s="935">
        <f t="shared" si="5"/>
        <v>0</v>
      </c>
      <c r="J192" s="771"/>
      <c r="K192" s="551"/>
    </row>
    <row r="193" spans="1:11" ht="36" customHeight="1" collapsed="1">
      <c r="A193" s="397"/>
      <c r="B193" s="841" t="str">
        <f>B3</f>
        <v>5174-10_PORTEIRO_12hX36_Noturno</v>
      </c>
      <c r="C193" s="770"/>
      <c r="D193" s="770"/>
      <c r="E193" s="771"/>
      <c r="F193" s="553">
        <f>J185</f>
        <v>11752.470000000001</v>
      </c>
      <c r="G193" s="554">
        <f>I35</f>
        <v>2</v>
      </c>
      <c r="H193" s="555"/>
      <c r="I193" s="842">
        <f>F193*G193</f>
        <v>23504.940000000002</v>
      </c>
      <c r="J193" s="771"/>
      <c r="K193" s="551"/>
    </row>
    <row r="194" spans="1:11" ht="36" hidden="1" customHeight="1" outlineLevel="1">
      <c r="A194" s="397"/>
      <c r="B194" s="843" t="s">
        <v>399</v>
      </c>
      <c r="C194" s="770"/>
      <c r="D194" s="770"/>
      <c r="E194" s="771"/>
      <c r="F194" s="844">
        <v>0</v>
      </c>
      <c r="G194" s="771"/>
      <c r="H194" s="556">
        <f t="shared" ref="H194:I194" si="6">E194*G194</f>
        <v>0</v>
      </c>
      <c r="I194" s="844">
        <f t="shared" si="6"/>
        <v>0</v>
      </c>
      <c r="J194" s="771"/>
      <c r="K194" s="551"/>
    </row>
    <row r="195" spans="1:11" ht="36" hidden="1" customHeight="1" outlineLevel="1">
      <c r="A195" s="397"/>
      <c r="B195" s="843" t="s">
        <v>400</v>
      </c>
      <c r="C195" s="770"/>
      <c r="D195" s="770"/>
      <c r="E195" s="771"/>
      <c r="F195" s="844">
        <v>0</v>
      </c>
      <c r="G195" s="771"/>
      <c r="H195" s="556">
        <f t="shared" ref="H195:I195" si="7">E195*G195</f>
        <v>0</v>
      </c>
      <c r="I195" s="844">
        <f t="shared" si="7"/>
        <v>0</v>
      </c>
      <c r="J195" s="771"/>
      <c r="K195" s="551"/>
    </row>
    <row r="196" spans="1:11" ht="15.75" hidden="1" customHeight="1" outlineLevel="1">
      <c r="A196" s="397"/>
      <c r="B196" s="934" t="s">
        <v>528</v>
      </c>
      <c r="C196" s="770"/>
      <c r="D196" s="770"/>
      <c r="E196" s="771"/>
      <c r="F196" s="935">
        <v>0</v>
      </c>
      <c r="G196" s="771"/>
      <c r="H196" s="556">
        <f t="shared" ref="H196:I196" si="8">E196*G196</f>
        <v>0</v>
      </c>
      <c r="I196" s="844">
        <f t="shared" si="8"/>
        <v>0</v>
      </c>
      <c r="J196" s="771"/>
      <c r="K196" s="551"/>
    </row>
    <row r="197" spans="1:11" ht="27.75" customHeight="1" collapsed="1">
      <c r="A197" s="397"/>
      <c r="B197" s="936" t="s">
        <v>401</v>
      </c>
      <c r="C197" s="770"/>
      <c r="D197" s="770"/>
      <c r="E197" s="770"/>
      <c r="F197" s="770"/>
      <c r="G197" s="771"/>
      <c r="H197" s="557">
        <f>I17</f>
        <v>0</v>
      </c>
      <c r="I197" s="937">
        <f>H197*I193</f>
        <v>0</v>
      </c>
      <c r="J197" s="771"/>
      <c r="K197" s="558"/>
    </row>
    <row r="198" spans="1:11" ht="9" customHeight="1">
      <c r="A198" s="397"/>
      <c r="B198" s="938"/>
      <c r="C198" s="939"/>
      <c r="D198" s="939"/>
      <c r="E198" s="939"/>
      <c r="F198" s="939"/>
      <c r="G198" s="939"/>
      <c r="H198" s="939"/>
      <c r="I198" s="939"/>
      <c r="J198" s="940"/>
      <c r="K198" s="491"/>
    </row>
    <row r="199" spans="1:11" ht="15.75" customHeight="1">
      <c r="A199" s="397"/>
      <c r="B199" s="945" t="s">
        <v>402</v>
      </c>
      <c r="C199" s="852"/>
      <c r="D199" s="852"/>
      <c r="E199" s="852"/>
      <c r="F199" s="852"/>
      <c r="G199" s="852"/>
      <c r="H199" s="852"/>
      <c r="I199" s="852"/>
      <c r="J199" s="856"/>
      <c r="K199" s="410"/>
    </row>
    <row r="200" spans="1:11" ht="6" customHeight="1">
      <c r="A200" s="397"/>
      <c r="B200" s="946"/>
      <c r="C200" s="770"/>
      <c r="D200" s="770"/>
      <c r="E200" s="770"/>
      <c r="F200" s="770"/>
      <c r="G200" s="770"/>
      <c r="H200" s="770"/>
      <c r="I200" s="770"/>
      <c r="J200" s="771"/>
      <c r="K200" s="559"/>
    </row>
    <row r="201" spans="1:11" ht="15.75" customHeight="1">
      <c r="A201" s="397"/>
      <c r="B201" s="942" t="s">
        <v>403</v>
      </c>
      <c r="C201" s="770"/>
      <c r="D201" s="770"/>
      <c r="E201" s="770"/>
      <c r="F201" s="770"/>
      <c r="G201" s="771"/>
      <c r="H201" s="948">
        <f>$I$197</f>
        <v>0</v>
      </c>
      <c r="I201" s="770"/>
      <c r="J201" s="771"/>
      <c r="K201" s="560"/>
    </row>
    <row r="202" spans="1:11" ht="6" customHeight="1">
      <c r="A202" s="397"/>
      <c r="B202" s="949"/>
      <c r="C202" s="774"/>
      <c r="D202" s="774"/>
      <c r="E202" s="774"/>
      <c r="F202" s="774"/>
      <c r="G202" s="774"/>
      <c r="H202" s="774"/>
      <c r="I202" s="774"/>
      <c r="J202" s="930"/>
      <c r="K202" s="561"/>
    </row>
    <row r="203" spans="1:11" ht="15.75" customHeight="1">
      <c r="A203" s="397"/>
      <c r="B203" s="942" t="s">
        <v>404</v>
      </c>
      <c r="C203" s="770"/>
      <c r="D203" s="770"/>
      <c r="E203" s="770"/>
      <c r="F203" s="770"/>
      <c r="G203" s="771"/>
      <c r="H203" s="950">
        <f>$I$11</f>
        <v>36</v>
      </c>
      <c r="I203" s="770"/>
      <c r="J203" s="771"/>
      <c r="K203" s="562"/>
    </row>
    <row r="204" spans="1:11" ht="6" customHeight="1">
      <c r="A204" s="397"/>
      <c r="B204" s="941"/>
      <c r="C204" s="770"/>
      <c r="D204" s="770"/>
      <c r="E204" s="770"/>
      <c r="F204" s="770"/>
      <c r="G204" s="770"/>
      <c r="H204" s="770"/>
      <c r="I204" s="770"/>
      <c r="J204" s="771"/>
      <c r="K204" s="563"/>
    </row>
    <row r="205" spans="1:11" ht="15.75" customHeight="1">
      <c r="A205" s="397"/>
      <c r="B205" s="942" t="s">
        <v>529</v>
      </c>
      <c r="C205" s="770"/>
      <c r="D205" s="770"/>
      <c r="E205" s="770"/>
      <c r="F205" s="770"/>
      <c r="G205" s="771"/>
      <c r="H205" s="943">
        <f>ROUND(H201*H203,2)</f>
        <v>0</v>
      </c>
      <c r="I205" s="770"/>
      <c r="J205" s="771"/>
      <c r="K205" s="564"/>
    </row>
    <row r="206" spans="1:11" ht="6" customHeight="1">
      <c r="A206" s="397"/>
      <c r="B206" s="944"/>
      <c r="C206" s="770"/>
      <c r="D206" s="770"/>
      <c r="E206" s="770"/>
      <c r="F206" s="770"/>
      <c r="G206" s="770"/>
      <c r="H206" s="770"/>
      <c r="I206" s="770"/>
      <c r="J206" s="771"/>
      <c r="K206" s="402"/>
    </row>
    <row r="207" spans="1:11" ht="15.75" customHeight="1">
      <c r="A207" s="397"/>
      <c r="B207" s="397"/>
      <c r="C207" s="397"/>
      <c r="D207" s="397"/>
      <c r="E207" s="397"/>
      <c r="F207" s="397"/>
      <c r="G207" s="397"/>
      <c r="H207" s="397"/>
      <c r="I207" s="397"/>
      <c r="J207" s="397"/>
      <c r="K207" s="397"/>
    </row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</sheetData>
  <mergeCells count="251">
    <mergeCell ref="C139:I139"/>
    <mergeCell ref="B140:I140"/>
    <mergeCell ref="B141:J141"/>
    <mergeCell ref="B142:J142"/>
    <mergeCell ref="C143:I143"/>
    <mergeCell ref="C144:I144"/>
    <mergeCell ref="C145:I145"/>
    <mergeCell ref="C146:I146"/>
    <mergeCell ref="C91:H91"/>
    <mergeCell ref="C92:G92"/>
    <mergeCell ref="C93:G93"/>
    <mergeCell ref="C94:I94"/>
    <mergeCell ref="C95:I95"/>
    <mergeCell ref="C127:I127"/>
    <mergeCell ref="C128:I128"/>
    <mergeCell ref="B129:I129"/>
    <mergeCell ref="B130:J130"/>
    <mergeCell ref="B131:J131"/>
    <mergeCell ref="C132:I132"/>
    <mergeCell ref="C133:I133"/>
    <mergeCell ref="B134:I134"/>
    <mergeCell ref="B135:J135"/>
    <mergeCell ref="B136:J136"/>
    <mergeCell ref="C137:I137"/>
    <mergeCell ref="C138:I138"/>
    <mergeCell ref="B79:H79"/>
    <mergeCell ref="B81:J81"/>
    <mergeCell ref="B82:J82"/>
    <mergeCell ref="B83:J83"/>
    <mergeCell ref="C84:I84"/>
    <mergeCell ref="C85:H85"/>
    <mergeCell ref="C86:H86"/>
    <mergeCell ref="C87:H87"/>
    <mergeCell ref="C88:G88"/>
    <mergeCell ref="C89:G89"/>
    <mergeCell ref="C70:H70"/>
    <mergeCell ref="C71:H71"/>
    <mergeCell ref="C72:H72"/>
    <mergeCell ref="C73:D73"/>
    <mergeCell ref="C74:H74"/>
    <mergeCell ref="C75:H75"/>
    <mergeCell ref="C76:H76"/>
    <mergeCell ref="C77:H77"/>
    <mergeCell ref="C78:H78"/>
    <mergeCell ref="B148:J148"/>
    <mergeCell ref="B147:I147"/>
    <mergeCell ref="C154:H154"/>
    <mergeCell ref="B155:H155"/>
    <mergeCell ref="C156:H156"/>
    <mergeCell ref="B157:H157"/>
    <mergeCell ref="C111:H111"/>
    <mergeCell ref="C112:I112"/>
    <mergeCell ref="C113:H113"/>
    <mergeCell ref="B114:I114"/>
    <mergeCell ref="B115:J115"/>
    <mergeCell ref="B116:J116"/>
    <mergeCell ref="B117:J117"/>
    <mergeCell ref="B118:J118"/>
    <mergeCell ref="B120:J120"/>
    <mergeCell ref="B121:J121"/>
    <mergeCell ref="C122:I122"/>
    <mergeCell ref="C123:G123"/>
    <mergeCell ref="C124:I124"/>
    <mergeCell ref="C125:I125"/>
    <mergeCell ref="C126:I126"/>
    <mergeCell ref="B149:J149"/>
    <mergeCell ref="B151:J151"/>
    <mergeCell ref="C152:H152"/>
    <mergeCell ref="B187:J187"/>
    <mergeCell ref="I191:J191"/>
    <mergeCell ref="I192:J192"/>
    <mergeCell ref="B173:J173"/>
    <mergeCell ref="B174:J174"/>
    <mergeCell ref="B175:J175"/>
    <mergeCell ref="B176:J176"/>
    <mergeCell ref="C158:H158"/>
    <mergeCell ref="C159:H159"/>
    <mergeCell ref="B206:J206"/>
    <mergeCell ref="B201:G201"/>
    <mergeCell ref="C160:H160"/>
    <mergeCell ref="B199:J199"/>
    <mergeCell ref="B200:J200"/>
    <mergeCell ref="B189:J189"/>
    <mergeCell ref="B190:E190"/>
    <mergeCell ref="I190:J190"/>
    <mergeCell ref="B191:E191"/>
    <mergeCell ref="F191:G191"/>
    <mergeCell ref="B192:E192"/>
    <mergeCell ref="F192:G192"/>
    <mergeCell ref="F195:G195"/>
    <mergeCell ref="I195:J195"/>
    <mergeCell ref="B195:E195"/>
    <mergeCell ref="H201:J201"/>
    <mergeCell ref="B202:J202"/>
    <mergeCell ref="B203:G203"/>
    <mergeCell ref="H203:J203"/>
    <mergeCell ref="B177:I177"/>
    <mergeCell ref="C178:I178"/>
    <mergeCell ref="C179:I179"/>
    <mergeCell ref="C180:I180"/>
    <mergeCell ref="C181:I181"/>
    <mergeCell ref="B196:E196"/>
    <mergeCell ref="F196:G196"/>
    <mergeCell ref="I196:J196"/>
    <mergeCell ref="B197:G197"/>
    <mergeCell ref="I197:J197"/>
    <mergeCell ref="B198:J198"/>
    <mergeCell ref="B204:J204"/>
    <mergeCell ref="B205:G205"/>
    <mergeCell ref="H205:J205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I36:J36"/>
    <mergeCell ref="C36:H36"/>
    <mergeCell ref="C35:H35"/>
    <mergeCell ref="I35:J35"/>
    <mergeCell ref="B37:J37"/>
    <mergeCell ref="C33:H33"/>
    <mergeCell ref="I33:J33"/>
    <mergeCell ref="C34:H34"/>
    <mergeCell ref="I34:J34"/>
    <mergeCell ref="C46:I46"/>
    <mergeCell ref="C47:I47"/>
    <mergeCell ref="C48:I48"/>
    <mergeCell ref="C49:E49"/>
    <mergeCell ref="C50:E50"/>
    <mergeCell ref="B51:I51"/>
    <mergeCell ref="C52:I52"/>
    <mergeCell ref="B38:J38"/>
    <mergeCell ref="B39:J39"/>
    <mergeCell ref="B40:J40"/>
    <mergeCell ref="C41:H41"/>
    <mergeCell ref="C42:F42"/>
    <mergeCell ref="C43:E43"/>
    <mergeCell ref="F43:H43"/>
    <mergeCell ref="C44:H44"/>
    <mergeCell ref="C45:F45"/>
    <mergeCell ref="G45:H45"/>
    <mergeCell ref="C53:I53"/>
    <mergeCell ref="B54:I54"/>
    <mergeCell ref="B55:J55"/>
    <mergeCell ref="B56:I56"/>
    <mergeCell ref="B57:J57"/>
    <mergeCell ref="B58:J58"/>
    <mergeCell ref="B59:J59"/>
    <mergeCell ref="B60:J60"/>
    <mergeCell ref="B61:J61"/>
    <mergeCell ref="C62:I62"/>
    <mergeCell ref="C63:H63"/>
    <mergeCell ref="C64:H64"/>
    <mergeCell ref="B65:I65"/>
    <mergeCell ref="B66:J66"/>
    <mergeCell ref="B67:J67"/>
    <mergeCell ref="B68:J68"/>
    <mergeCell ref="B69:J69"/>
    <mergeCell ref="C110:I110"/>
    <mergeCell ref="B105:I105"/>
    <mergeCell ref="B106:J106"/>
    <mergeCell ref="B107:J107"/>
    <mergeCell ref="C108:I108"/>
    <mergeCell ref="C109:I109"/>
    <mergeCell ref="C96:I96"/>
    <mergeCell ref="B97:J97"/>
    <mergeCell ref="B98:J98"/>
    <mergeCell ref="B99:J99"/>
    <mergeCell ref="B100:J100"/>
    <mergeCell ref="C101:I101"/>
    <mergeCell ref="C102:I102"/>
    <mergeCell ref="C103:I103"/>
    <mergeCell ref="C104:I104"/>
    <mergeCell ref="C90:I90"/>
    <mergeCell ref="B153:H153"/>
    <mergeCell ref="B193:E193"/>
    <mergeCell ref="I193:J193"/>
    <mergeCell ref="B194:E194"/>
    <mergeCell ref="F194:G194"/>
    <mergeCell ref="I194:J194"/>
    <mergeCell ref="C161:H161"/>
    <mergeCell ref="C162:H162"/>
    <mergeCell ref="C163:H163"/>
    <mergeCell ref="C164:H164"/>
    <mergeCell ref="C165:H165"/>
    <mergeCell ref="C166:H166"/>
    <mergeCell ref="B167:I167"/>
    <mergeCell ref="B168:J168"/>
    <mergeCell ref="B169:H169"/>
    <mergeCell ref="B170:C172"/>
    <mergeCell ref="D170:J170"/>
    <mergeCell ref="D171:J171"/>
    <mergeCell ref="D172:J172"/>
    <mergeCell ref="C182:I182"/>
    <mergeCell ref="B183:I183"/>
    <mergeCell ref="C184:I184"/>
    <mergeCell ref="B185:I185"/>
    <mergeCell ref="B186:J186"/>
  </mergeCells>
  <conditionalFormatting sqref="I43:I45">
    <cfRule type="cellIs" dxfId="61" priority="2" operator="equal">
      <formula>0</formula>
    </cfRule>
  </conditionalFormatting>
  <conditionalFormatting sqref="I111">
    <cfRule type="cellIs" dxfId="60" priority="1" operator="notEqual">
      <formula>"OK"</formula>
    </cfRule>
  </conditionalFormatting>
  <conditionalFormatting sqref="J123">
    <cfRule type="cellIs" dxfId="59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BD4B4"/>
  </sheetPr>
  <dimension ref="A1:Z924"/>
  <sheetViews>
    <sheetView topLeftCell="A32" zoomScale="90" zoomScaleNormal="90" workbookViewId="0">
      <selection activeCell="C42" sqref="C42:H42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7109375" customWidth="1"/>
    <col min="7" max="7" width="14.85546875" customWidth="1"/>
    <col min="8" max="8" width="14.42578125" customWidth="1"/>
    <col min="9" max="9" width="24.5703125" customWidth="1"/>
    <col min="10" max="10" width="29.28515625" customWidth="1"/>
    <col min="11" max="11" width="1.42578125" customWidth="1"/>
    <col min="12" max="26" width="14.42578125" hidden="1"/>
  </cols>
  <sheetData>
    <row r="1" spans="1:11" ht="11.25" customHeight="1">
      <c r="A1" s="582" t="s">
        <v>530</v>
      </c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7.2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0.25" customHeight="1">
      <c r="A3" s="397"/>
      <c r="B3" s="920" t="str">
        <f>'1-ABA-DE-CARREGAMENTO'!G33</f>
        <v>5174-10_PORTEIRO_6hs_Diurno_seg-a-sex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7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7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7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7.2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7.2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7.2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CAÇAPAVA-DO-SUL__CS</v>
      </c>
      <c r="J9" s="771"/>
      <c r="K9" s="401"/>
    </row>
    <row r="10" spans="1:11" ht="17.2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1028" t="str">
        <f>'1-ABA-DE-CARREGAMENTO'!G35</f>
        <v>RS000040/2025</v>
      </c>
      <c r="J10" s="771"/>
      <c r="K10" s="401"/>
    </row>
    <row r="11" spans="1:11" ht="17.2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'1-ABA-DE-CARREGAMENTO'!G94</f>
        <v>36</v>
      </c>
      <c r="J11" s="771"/>
      <c r="K11" s="401"/>
    </row>
    <row r="12" spans="1:11" ht="17.2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5.5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5" t="s">
        <v>281</v>
      </c>
      <c r="H13" s="771"/>
      <c r="I13" s="915" t="s">
        <v>282</v>
      </c>
      <c r="J13" s="771"/>
      <c r="K13" s="407"/>
    </row>
    <row r="14" spans="1:11" ht="11.2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1.2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1.2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1.25" customHeight="1" collapsed="1">
      <c r="A17" s="397"/>
      <c r="B17" s="901" t="str">
        <f>B3</f>
        <v>5174-10_PORTEIRO_6hs_Diurno_seg-a-sex</v>
      </c>
      <c r="C17" s="770"/>
      <c r="D17" s="770"/>
      <c r="E17" s="770"/>
      <c r="F17" s="771"/>
      <c r="G17" s="899" t="s">
        <v>284</v>
      </c>
      <c r="H17" s="771"/>
      <c r="I17" s="900">
        <f>'1-ABA-DE-CARREGAMENTO'!G92</f>
        <v>0</v>
      </c>
      <c r="J17" s="771"/>
      <c r="K17" s="408"/>
    </row>
    <row r="18" spans="1:11" ht="11.2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1.25" hidden="1" customHeight="1" outlineLevel="1">
      <c r="A19" s="397"/>
      <c r="B19" s="901" t="s">
        <v>531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1.2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1.2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44.2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1.2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53.25" customHeight="1">
      <c r="A24" s="397"/>
      <c r="B24" s="925" t="s">
        <v>532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22.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1029" t="str">
        <f>'1-ABA-DE-CARREGAMENTO'!G33</f>
        <v>5174-10_PORTEIRO_6hs_Diurno_seg-a-sex</v>
      </c>
      <c r="J27" s="1024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1030" t="s">
        <v>658</v>
      </c>
      <c r="J28" s="1024"/>
      <c r="K28" s="415"/>
    </row>
    <row r="29" spans="1:11" ht="27" customHeight="1">
      <c r="A29" s="397"/>
      <c r="B29" s="683">
        <v>3</v>
      </c>
      <c r="C29" s="902" t="s">
        <v>294</v>
      </c>
      <c r="D29" s="721"/>
      <c r="E29" s="684">
        <v>220</v>
      </c>
      <c r="F29" s="687">
        <f>'1-ABA-DE-CARREGAMENTO'!G37</f>
        <v>1991.06</v>
      </c>
      <c r="G29" s="686" t="s">
        <v>295</v>
      </c>
      <c r="H29" s="685">
        <f>'1-ABA-DE-CARREGAMENTO'!G52</f>
        <v>150</v>
      </c>
      <c r="I29" s="904">
        <f>F29/E29*H29</f>
        <v>1357.5409090909091</v>
      </c>
      <c r="J29" s="898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1025" t="s">
        <v>630</v>
      </c>
      <c r="J30" s="1026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1027" t="str">
        <f>'1-ABA-DE-CARREGAMENTO'!G36</f>
        <v>01 de JANEIRO</v>
      </c>
      <c r="J31" s="1024"/>
      <c r="K31" s="419"/>
    </row>
    <row r="32" spans="1:11" ht="20.100000000000001" customHeight="1">
      <c r="A32" s="397"/>
      <c r="B32" s="420">
        <v>6</v>
      </c>
      <c r="C32" s="909" t="s">
        <v>653</v>
      </c>
      <c r="D32" s="770"/>
      <c r="E32" s="770"/>
      <c r="F32" s="770"/>
      <c r="G32" s="770"/>
      <c r="H32" s="771"/>
      <c r="I32" s="910">
        <f>I29/H29</f>
        <v>9.050272727272727</v>
      </c>
      <c r="J32" s="898"/>
      <c r="K32" s="421"/>
    </row>
    <row r="33" spans="1:11" ht="20.100000000000001" customHeight="1">
      <c r="A33" s="397"/>
      <c r="B33" s="422">
        <v>7</v>
      </c>
      <c r="C33" s="891" t="s">
        <v>298</v>
      </c>
      <c r="D33" s="892"/>
      <c r="E33" s="892"/>
      <c r="F33" s="892"/>
      <c r="G33" s="892"/>
      <c r="H33" s="893"/>
      <c r="I33" s="894">
        <f>'1-ABA-DE-CARREGAMENTO'!G93</f>
        <v>1</v>
      </c>
      <c r="J33" s="895"/>
      <c r="K33" s="423"/>
    </row>
    <row r="34" spans="1:11" ht="20.100000000000001" customHeight="1">
      <c r="A34" s="397"/>
      <c r="B34" s="420">
        <v>8</v>
      </c>
      <c r="C34" s="896" t="s">
        <v>654</v>
      </c>
      <c r="D34" s="852"/>
      <c r="E34" s="852"/>
      <c r="F34" s="852"/>
      <c r="G34" s="852"/>
      <c r="H34" s="856"/>
      <c r="I34" s="1023">
        <f>'1-ABA-DE-CARREGAMENTO'!E42</f>
        <v>1518</v>
      </c>
      <c r="J34" s="1024"/>
      <c r="K34" s="424"/>
    </row>
    <row r="35" spans="1:11" ht="11.25" customHeight="1">
      <c r="A35" s="397"/>
      <c r="B35" s="873"/>
      <c r="C35" s="770"/>
      <c r="D35" s="770"/>
      <c r="E35" s="770"/>
      <c r="F35" s="770"/>
      <c r="G35" s="770"/>
      <c r="H35" s="770"/>
      <c r="I35" s="770"/>
      <c r="J35" s="771"/>
      <c r="K35" s="281"/>
    </row>
    <row r="36" spans="1:11" ht="24" customHeight="1">
      <c r="A36" s="397"/>
      <c r="B36" s="865" t="s">
        <v>300</v>
      </c>
      <c r="C36" s="770"/>
      <c r="D36" s="770"/>
      <c r="E36" s="770"/>
      <c r="F36" s="770"/>
      <c r="G36" s="770"/>
      <c r="H36" s="770"/>
      <c r="I36" s="770"/>
      <c r="J36" s="771"/>
      <c r="K36" s="425"/>
    </row>
    <row r="37" spans="1:11" ht="14.25" customHeight="1">
      <c r="A37" s="397"/>
      <c r="B37" s="887"/>
      <c r="C37" s="770"/>
      <c r="D37" s="770"/>
      <c r="E37" s="770"/>
      <c r="F37" s="770"/>
      <c r="G37" s="770"/>
      <c r="H37" s="770"/>
      <c r="I37" s="770"/>
      <c r="J37" s="771"/>
      <c r="K37" s="426"/>
    </row>
    <row r="38" spans="1:11" ht="20.25" customHeight="1">
      <c r="A38" s="397"/>
      <c r="B38" s="888" t="s">
        <v>301</v>
      </c>
      <c r="C38" s="770"/>
      <c r="D38" s="770"/>
      <c r="E38" s="770"/>
      <c r="F38" s="770"/>
      <c r="G38" s="770"/>
      <c r="H38" s="770"/>
      <c r="I38" s="770"/>
      <c r="J38" s="771"/>
      <c r="K38" s="427"/>
    </row>
    <row r="39" spans="1:11" ht="25.5" customHeight="1">
      <c r="A39" s="428"/>
      <c r="B39" s="429">
        <v>1</v>
      </c>
      <c r="C39" s="889" t="s">
        <v>302</v>
      </c>
      <c r="D39" s="770"/>
      <c r="E39" s="770"/>
      <c r="F39" s="770"/>
      <c r="G39" s="770"/>
      <c r="H39" s="771"/>
      <c r="I39" s="430" t="s">
        <v>303</v>
      </c>
      <c r="J39" s="429" t="s">
        <v>304</v>
      </c>
      <c r="K39" s="406"/>
    </row>
    <row r="40" spans="1:11" ht="18" customHeight="1">
      <c r="A40" s="397"/>
      <c r="B40" s="404" t="s">
        <v>272</v>
      </c>
      <c r="C40" s="843" t="s">
        <v>305</v>
      </c>
      <c r="D40" s="770"/>
      <c r="E40" s="770"/>
      <c r="F40" s="771"/>
      <c r="G40" s="431" t="s">
        <v>93</v>
      </c>
      <c r="H40" s="432">
        <f>'1-ABA-DE-CARREGAMENTO'!G52</f>
        <v>150</v>
      </c>
      <c r="I40" s="431"/>
      <c r="J40" s="433">
        <f>I29*I33</f>
        <v>1357.5409090909091</v>
      </c>
      <c r="K40" s="434"/>
    </row>
    <row r="41" spans="1:11" ht="18" customHeight="1">
      <c r="A41" s="397"/>
      <c r="B41" s="404" t="s">
        <v>274</v>
      </c>
      <c r="C41" s="843" t="s">
        <v>533</v>
      </c>
      <c r="D41" s="770"/>
      <c r="E41" s="770"/>
      <c r="F41" s="1003" t="str">
        <f>'1-ABA-DE-CARREGAMENTO'!G38</f>
        <v>SEM ADICIONAL DE FUNÇÃO</v>
      </c>
      <c r="G41" s="878"/>
      <c r="H41" s="879"/>
      <c r="I41" s="566">
        <f>'1-ABA-DE-CARREGAMENTO'!G39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80" t="s">
        <v>656</v>
      </c>
      <c r="D42" s="770"/>
      <c r="E42" s="770"/>
      <c r="F42" s="770"/>
      <c r="G42" s="770"/>
      <c r="H42" s="771"/>
      <c r="I42" s="529">
        <f>'1-ABA-DE-CARREGAMENTO'!G44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3" t="s">
        <v>534</v>
      </c>
      <c r="D43" s="770"/>
      <c r="E43" s="770"/>
      <c r="F43" s="770"/>
      <c r="G43" s="1003" t="str">
        <f>'1-ABA-DE-CARREGAMENTO'!G40</f>
        <v>SEM ADICIONAL DE RISCO</v>
      </c>
      <c r="H43" s="879"/>
      <c r="I43" s="567">
        <f>'1-ABA-DE-CARREGAMENTO'!G41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306</v>
      </c>
      <c r="C44" s="843" t="s">
        <v>317</v>
      </c>
      <c r="D44" s="770"/>
      <c r="E44" s="770"/>
      <c r="F44" s="770"/>
      <c r="G44" s="770"/>
      <c r="H44" s="770"/>
      <c r="I44" s="771"/>
      <c r="J44" s="436" t="s">
        <v>285</v>
      </c>
      <c r="K44" s="437"/>
    </row>
    <row r="45" spans="1:11" ht="35.25" customHeight="1">
      <c r="A45" s="397"/>
      <c r="B45" s="886" t="s">
        <v>318</v>
      </c>
      <c r="C45" s="770"/>
      <c r="D45" s="770"/>
      <c r="E45" s="770"/>
      <c r="F45" s="770"/>
      <c r="G45" s="770"/>
      <c r="H45" s="770"/>
      <c r="I45" s="771"/>
      <c r="J45" s="438">
        <f>SUM(J40:J44)</f>
        <v>1357.5409090909091</v>
      </c>
      <c r="K45" s="439"/>
    </row>
    <row r="46" spans="1:11" ht="11.25" customHeight="1">
      <c r="A46" s="397"/>
      <c r="B46" s="874"/>
      <c r="C46" s="770"/>
      <c r="D46" s="770"/>
      <c r="E46" s="770"/>
      <c r="F46" s="770"/>
      <c r="G46" s="770"/>
      <c r="H46" s="770"/>
      <c r="I46" s="770"/>
      <c r="J46" s="771"/>
      <c r="K46" s="407"/>
    </row>
    <row r="47" spans="1:11" ht="47.25" customHeight="1">
      <c r="A47" s="397"/>
      <c r="B47" s="881" t="s">
        <v>535</v>
      </c>
      <c r="C47" s="770"/>
      <c r="D47" s="770"/>
      <c r="E47" s="770"/>
      <c r="F47" s="770"/>
      <c r="G47" s="770"/>
      <c r="H47" s="770"/>
      <c r="I47" s="771"/>
      <c r="J47" s="442">
        <f>J45</f>
        <v>1357.5409090909091</v>
      </c>
      <c r="K47" s="443"/>
    </row>
    <row r="48" spans="1:11" ht="11.25" customHeight="1">
      <c r="A48" s="397"/>
      <c r="B48" s="882"/>
      <c r="C48" s="770"/>
      <c r="D48" s="770"/>
      <c r="E48" s="770"/>
      <c r="F48" s="770"/>
      <c r="G48" s="770"/>
      <c r="H48" s="770"/>
      <c r="I48" s="770"/>
      <c r="J48" s="771"/>
      <c r="K48" s="444"/>
    </row>
    <row r="49" spans="1:11" ht="28.5" customHeight="1">
      <c r="A49" s="397"/>
      <c r="B49" s="980" t="s">
        <v>319</v>
      </c>
      <c r="C49" s="770"/>
      <c r="D49" s="770"/>
      <c r="E49" s="770"/>
      <c r="F49" s="770"/>
      <c r="G49" s="770"/>
      <c r="H49" s="770"/>
      <c r="I49" s="770"/>
      <c r="J49" s="771"/>
      <c r="K49" s="445"/>
    </row>
    <row r="50" spans="1:11" ht="11.25" customHeight="1">
      <c r="A50" s="397"/>
      <c r="B50" s="882"/>
      <c r="C50" s="770"/>
      <c r="D50" s="770"/>
      <c r="E50" s="770"/>
      <c r="F50" s="770"/>
      <c r="G50" s="770"/>
      <c r="H50" s="770"/>
      <c r="I50" s="770"/>
      <c r="J50" s="771"/>
      <c r="K50" s="444"/>
    </row>
    <row r="51" spans="1:11" ht="21.75" customHeight="1">
      <c r="A51" s="397"/>
      <c r="B51" s="884" t="s">
        <v>320</v>
      </c>
      <c r="C51" s="770"/>
      <c r="D51" s="770"/>
      <c r="E51" s="770"/>
      <c r="F51" s="770"/>
      <c r="G51" s="770"/>
      <c r="H51" s="770"/>
      <c r="I51" s="770"/>
      <c r="J51" s="771"/>
      <c r="K51" s="446"/>
    </row>
    <row r="52" spans="1:11" ht="20.25" customHeight="1">
      <c r="A52" s="397"/>
      <c r="B52" s="885" t="s">
        <v>536</v>
      </c>
      <c r="C52" s="770"/>
      <c r="D52" s="770"/>
      <c r="E52" s="770"/>
      <c r="F52" s="770"/>
      <c r="G52" s="770"/>
      <c r="H52" s="770"/>
      <c r="I52" s="770"/>
      <c r="J52" s="771"/>
      <c r="K52" s="447"/>
    </row>
    <row r="53" spans="1:11" ht="15" customHeight="1">
      <c r="A53" s="397"/>
      <c r="B53" s="448" t="s">
        <v>321</v>
      </c>
      <c r="C53" s="860" t="s">
        <v>537</v>
      </c>
      <c r="D53" s="770"/>
      <c r="E53" s="770"/>
      <c r="F53" s="770"/>
      <c r="G53" s="770"/>
      <c r="H53" s="770"/>
      <c r="I53" s="771"/>
      <c r="J53" s="449" t="s">
        <v>322</v>
      </c>
      <c r="K53" s="450"/>
    </row>
    <row r="54" spans="1:11" ht="31.5" customHeight="1">
      <c r="A54" s="397"/>
      <c r="B54" s="448" t="s">
        <v>272</v>
      </c>
      <c r="C54" s="861" t="s">
        <v>538</v>
      </c>
      <c r="D54" s="770"/>
      <c r="E54" s="770"/>
      <c r="F54" s="770"/>
      <c r="G54" s="770"/>
      <c r="H54" s="771"/>
      <c r="I54" s="451">
        <v>8.3299999999999999E-2</v>
      </c>
      <c r="J54" s="452">
        <f>ROUND(J45*I54,2)</f>
        <v>113.08</v>
      </c>
      <c r="K54" s="453"/>
    </row>
    <row r="55" spans="1:11" ht="90" customHeight="1">
      <c r="A55" s="397"/>
      <c r="B55" s="448" t="s">
        <v>274</v>
      </c>
      <c r="C55" s="862" t="s">
        <v>539</v>
      </c>
      <c r="D55" s="770"/>
      <c r="E55" s="770"/>
      <c r="F55" s="770"/>
      <c r="G55" s="770"/>
      <c r="H55" s="771"/>
      <c r="I55" s="454">
        <v>3.0249999999999999E-2</v>
      </c>
      <c r="J55" s="452">
        <f>ROUND(J45*I55,2)</f>
        <v>41.07</v>
      </c>
      <c r="K55" s="453"/>
    </row>
    <row r="56" spans="1:11" ht="11.25" customHeight="1">
      <c r="A56" s="397"/>
      <c r="B56" s="863" t="s">
        <v>323</v>
      </c>
      <c r="C56" s="770"/>
      <c r="D56" s="770"/>
      <c r="E56" s="770"/>
      <c r="F56" s="770"/>
      <c r="G56" s="770"/>
      <c r="H56" s="770"/>
      <c r="I56" s="771"/>
      <c r="J56" s="455">
        <f>SUM(J54+J55)</f>
        <v>154.15</v>
      </c>
      <c r="K56" s="456"/>
    </row>
    <row r="57" spans="1:11" ht="14.25" customHeight="1">
      <c r="A57" s="397"/>
      <c r="B57" s="864"/>
      <c r="C57" s="770"/>
      <c r="D57" s="770"/>
      <c r="E57" s="770"/>
      <c r="F57" s="770"/>
      <c r="G57" s="770"/>
      <c r="H57" s="770"/>
      <c r="I57" s="770"/>
      <c r="J57" s="771"/>
      <c r="K57" s="457"/>
    </row>
    <row r="58" spans="1:11" ht="11.25" customHeight="1">
      <c r="A58" s="397"/>
      <c r="B58" s="865" t="s">
        <v>540</v>
      </c>
      <c r="C58" s="770"/>
      <c r="D58" s="770"/>
      <c r="E58" s="770"/>
      <c r="F58" s="770"/>
      <c r="G58" s="770"/>
      <c r="H58" s="770"/>
      <c r="I58" s="770"/>
      <c r="J58" s="771"/>
      <c r="K58" s="425"/>
    </row>
    <row r="59" spans="1:11" ht="14.25" customHeight="1">
      <c r="A59" s="397"/>
      <c r="B59" s="866"/>
      <c r="C59" s="770"/>
      <c r="D59" s="770"/>
      <c r="E59" s="770"/>
      <c r="F59" s="770"/>
      <c r="G59" s="770"/>
      <c r="H59" s="770"/>
      <c r="I59" s="770"/>
      <c r="J59" s="771"/>
      <c r="K59" s="425"/>
    </row>
    <row r="60" spans="1:11" ht="38.25" customHeight="1">
      <c r="A60" s="397"/>
      <c r="B60" s="867" t="s">
        <v>541</v>
      </c>
      <c r="C60" s="770"/>
      <c r="D60" s="770"/>
      <c r="E60" s="770"/>
      <c r="F60" s="770"/>
      <c r="G60" s="770"/>
      <c r="H60" s="770"/>
      <c r="I60" s="770"/>
      <c r="J60" s="771"/>
      <c r="K60" s="458"/>
    </row>
    <row r="61" spans="1:11" ht="30" customHeight="1">
      <c r="A61" s="397"/>
      <c r="B61" s="459" t="s">
        <v>324</v>
      </c>
      <c r="C61" s="876" t="s">
        <v>325</v>
      </c>
      <c r="D61" s="770"/>
      <c r="E61" s="770"/>
      <c r="F61" s="770"/>
      <c r="G61" s="770"/>
      <c r="H61" s="771"/>
      <c r="I61" s="460" t="s">
        <v>303</v>
      </c>
      <c r="J61" s="461" t="s">
        <v>326</v>
      </c>
      <c r="K61" s="450"/>
    </row>
    <row r="62" spans="1:11" ht="18" customHeight="1">
      <c r="A62" s="397"/>
      <c r="B62" s="462" t="s">
        <v>272</v>
      </c>
      <c r="C62" s="843" t="s">
        <v>327</v>
      </c>
      <c r="D62" s="770"/>
      <c r="E62" s="770"/>
      <c r="F62" s="770"/>
      <c r="G62" s="770"/>
      <c r="H62" s="771"/>
      <c r="I62" s="463">
        <v>0.2</v>
      </c>
      <c r="J62" s="464">
        <f>ROUND((J45+J56)*I62,2)</f>
        <v>302.33999999999997</v>
      </c>
      <c r="K62" s="456"/>
    </row>
    <row r="63" spans="1:11" ht="18" customHeight="1">
      <c r="A63" s="397"/>
      <c r="B63" s="462" t="s">
        <v>274</v>
      </c>
      <c r="C63" s="843" t="s">
        <v>328</v>
      </c>
      <c r="D63" s="770"/>
      <c r="E63" s="770"/>
      <c r="F63" s="770"/>
      <c r="G63" s="770"/>
      <c r="H63" s="771"/>
      <c r="I63" s="463">
        <v>2.5000000000000001E-2</v>
      </c>
      <c r="J63" s="464">
        <f>ROUND((J45+J56)*I63,2)</f>
        <v>37.79</v>
      </c>
      <c r="K63" s="456"/>
    </row>
    <row r="64" spans="1:11" ht="30.95" customHeight="1">
      <c r="A64" s="397"/>
      <c r="B64" s="462" t="s">
        <v>276</v>
      </c>
      <c r="C64" s="880" t="s">
        <v>684</v>
      </c>
      <c r="D64" s="771"/>
      <c r="E64" s="575" t="s">
        <v>329</v>
      </c>
      <c r="F64" s="576">
        <f>'1-ABA-DE-CARREGAMENTO'!G57</f>
        <v>0.03</v>
      </c>
      <c r="G64" s="575" t="s">
        <v>330</v>
      </c>
      <c r="H64" s="577">
        <f>'1-ABA-DE-CARREGAMENTO'!G58</f>
        <v>1</v>
      </c>
      <c r="I64" s="467">
        <f>ROUND((F64*H64),6)</f>
        <v>0.03</v>
      </c>
      <c r="J64" s="464">
        <f>ROUND((J45+J56)*I64,2)</f>
        <v>45.35</v>
      </c>
      <c r="K64" s="456"/>
    </row>
    <row r="65" spans="1:11" ht="18" customHeight="1">
      <c r="A65" s="397"/>
      <c r="B65" s="462" t="s">
        <v>278</v>
      </c>
      <c r="C65" s="843" t="s">
        <v>331</v>
      </c>
      <c r="D65" s="770"/>
      <c r="E65" s="770"/>
      <c r="F65" s="770"/>
      <c r="G65" s="770"/>
      <c r="H65" s="771"/>
      <c r="I65" s="463">
        <v>1.4999999999999999E-2</v>
      </c>
      <c r="J65" s="464">
        <f>ROUND((J45+J56)*I65,2)</f>
        <v>22.68</v>
      </c>
      <c r="K65" s="456"/>
    </row>
    <row r="66" spans="1:11" ht="18" customHeight="1">
      <c r="A66" s="397"/>
      <c r="B66" s="462" t="s">
        <v>306</v>
      </c>
      <c r="C66" s="843" t="s">
        <v>332</v>
      </c>
      <c r="D66" s="770"/>
      <c r="E66" s="770"/>
      <c r="F66" s="770"/>
      <c r="G66" s="770"/>
      <c r="H66" s="771"/>
      <c r="I66" s="463">
        <v>0.01</v>
      </c>
      <c r="J66" s="464">
        <f>ROUND((J45+J56)*I66,2)</f>
        <v>15.12</v>
      </c>
      <c r="K66" s="456"/>
    </row>
    <row r="67" spans="1:11" ht="18" customHeight="1">
      <c r="A67" s="397"/>
      <c r="B67" s="462" t="s">
        <v>307</v>
      </c>
      <c r="C67" s="843" t="s">
        <v>333</v>
      </c>
      <c r="D67" s="770"/>
      <c r="E67" s="770"/>
      <c r="F67" s="770"/>
      <c r="G67" s="770"/>
      <c r="H67" s="771"/>
      <c r="I67" s="463">
        <v>6.0000000000000001E-3</v>
      </c>
      <c r="J67" s="464">
        <f>ROUND((J45+J56)*I67,2)</f>
        <v>9.07</v>
      </c>
      <c r="K67" s="456"/>
    </row>
    <row r="68" spans="1:11" ht="18" customHeight="1">
      <c r="A68" s="397"/>
      <c r="B68" s="462" t="s">
        <v>308</v>
      </c>
      <c r="C68" s="843" t="s">
        <v>334</v>
      </c>
      <c r="D68" s="770"/>
      <c r="E68" s="770"/>
      <c r="F68" s="770"/>
      <c r="G68" s="770"/>
      <c r="H68" s="771"/>
      <c r="I68" s="463">
        <v>2E-3</v>
      </c>
      <c r="J68" s="464">
        <f>ROUND((J45+J56)*I68,2)</f>
        <v>3.02</v>
      </c>
      <c r="K68" s="456"/>
    </row>
    <row r="69" spans="1:11" ht="18" customHeight="1">
      <c r="A69" s="397"/>
      <c r="B69" s="462" t="s">
        <v>309</v>
      </c>
      <c r="C69" s="843" t="s">
        <v>335</v>
      </c>
      <c r="D69" s="770"/>
      <c r="E69" s="770"/>
      <c r="F69" s="770"/>
      <c r="G69" s="770"/>
      <c r="H69" s="771"/>
      <c r="I69" s="463">
        <v>0.08</v>
      </c>
      <c r="J69" s="464">
        <f>ROUND((J45+J56)*I69,2)</f>
        <v>120.94</v>
      </c>
      <c r="K69" s="456"/>
    </row>
    <row r="70" spans="1:11" ht="12" customHeight="1">
      <c r="A70" s="397"/>
      <c r="B70" s="846" t="s">
        <v>323</v>
      </c>
      <c r="C70" s="770"/>
      <c r="D70" s="770"/>
      <c r="E70" s="770"/>
      <c r="F70" s="770"/>
      <c r="G70" s="770"/>
      <c r="H70" s="771"/>
      <c r="I70" s="468">
        <f t="shared" ref="I70:J70" si="0">SUM(I62:I69)</f>
        <v>0.36800000000000005</v>
      </c>
      <c r="J70" s="455">
        <f t="shared" si="0"/>
        <v>556.30999999999995</v>
      </c>
      <c r="K70" s="456"/>
    </row>
    <row r="71" spans="1:11" ht="12" customHeight="1">
      <c r="A71" s="397"/>
      <c r="B71" s="469"/>
      <c r="C71" s="470"/>
      <c r="D71" s="470"/>
      <c r="E71" s="470"/>
      <c r="F71" s="470"/>
      <c r="G71" s="470"/>
      <c r="H71" s="470"/>
      <c r="I71" s="471"/>
      <c r="J71" s="472"/>
      <c r="K71" s="456"/>
    </row>
    <row r="72" spans="1:11" ht="37.5" customHeight="1">
      <c r="A72" s="397"/>
      <c r="B72" s="865" t="s">
        <v>336</v>
      </c>
      <c r="C72" s="770"/>
      <c r="D72" s="770"/>
      <c r="E72" s="770"/>
      <c r="F72" s="770"/>
      <c r="G72" s="770"/>
      <c r="H72" s="770"/>
      <c r="I72" s="770"/>
      <c r="J72" s="771"/>
      <c r="K72" s="425"/>
    </row>
    <row r="73" spans="1:11" ht="18" customHeight="1">
      <c r="A73" s="397"/>
      <c r="B73" s="873"/>
      <c r="C73" s="770"/>
      <c r="D73" s="770"/>
      <c r="E73" s="770"/>
      <c r="F73" s="770"/>
      <c r="G73" s="770"/>
      <c r="H73" s="770"/>
      <c r="I73" s="770"/>
      <c r="J73" s="771"/>
      <c r="K73" s="281"/>
    </row>
    <row r="74" spans="1:11" ht="18" customHeight="1">
      <c r="A74" s="397"/>
      <c r="B74" s="961" t="s">
        <v>337</v>
      </c>
      <c r="C74" s="770"/>
      <c r="D74" s="770"/>
      <c r="E74" s="770"/>
      <c r="F74" s="770"/>
      <c r="G74" s="770"/>
      <c r="H74" s="770"/>
      <c r="I74" s="770"/>
      <c r="J74" s="771"/>
      <c r="K74" s="447"/>
    </row>
    <row r="75" spans="1:11" ht="18" customHeight="1">
      <c r="A75" s="397"/>
      <c r="B75" s="473" t="s">
        <v>338</v>
      </c>
      <c r="C75" s="889" t="s">
        <v>339</v>
      </c>
      <c r="D75" s="770"/>
      <c r="E75" s="770"/>
      <c r="F75" s="770"/>
      <c r="G75" s="770"/>
      <c r="H75" s="770"/>
      <c r="I75" s="771"/>
      <c r="J75" s="474" t="s">
        <v>322</v>
      </c>
      <c r="K75" s="406"/>
    </row>
    <row r="76" spans="1:11" ht="20.100000000000001" customHeight="1">
      <c r="A76" s="397"/>
      <c r="B76" s="475" t="s">
        <v>272</v>
      </c>
      <c r="C76" s="880" t="s">
        <v>649</v>
      </c>
      <c r="D76" s="878"/>
      <c r="E76" s="878"/>
      <c r="F76" s="878"/>
      <c r="G76" s="878"/>
      <c r="H76" s="879"/>
      <c r="I76" s="709">
        <f>J40</f>
        <v>1357.5409090909091</v>
      </c>
      <c r="J76" s="476">
        <f>IF(ROUND((I77*I79*I78)-(J40*I80),2)&lt;0,0,ROUND((I77*I79*I78)-(J40*I80),2))</f>
        <v>94.55</v>
      </c>
      <c r="K76" s="456"/>
    </row>
    <row r="77" spans="1:11" ht="20.100000000000001" customHeight="1">
      <c r="A77" s="397"/>
      <c r="B77" s="475" t="s">
        <v>274</v>
      </c>
      <c r="C77" s="909" t="s">
        <v>663</v>
      </c>
      <c r="D77" s="878"/>
      <c r="E77" s="878"/>
      <c r="F77" s="878"/>
      <c r="G77" s="878"/>
      <c r="H77" s="878"/>
      <c r="I77" s="702">
        <f>'1-ABA-DE-CARREGAMENTO'!G72</f>
        <v>4</v>
      </c>
      <c r="J77" s="477" t="s">
        <v>285</v>
      </c>
      <c r="K77" s="437"/>
    </row>
    <row r="78" spans="1:11" ht="20.100000000000001" customHeight="1">
      <c r="A78" s="397"/>
      <c r="B78" s="475" t="s">
        <v>276</v>
      </c>
      <c r="C78" s="909" t="s">
        <v>645</v>
      </c>
      <c r="D78" s="878"/>
      <c r="E78" s="878"/>
      <c r="F78" s="878"/>
      <c r="G78" s="878"/>
      <c r="H78" s="879"/>
      <c r="I78" s="703">
        <f>'1-ABA-DE-CARREGAMENTO'!G73</f>
        <v>2</v>
      </c>
      <c r="J78" s="477" t="s">
        <v>285</v>
      </c>
      <c r="K78" s="437"/>
    </row>
    <row r="79" spans="1:11" ht="20.100000000000001" customHeight="1">
      <c r="A79" s="397"/>
      <c r="B79" s="475" t="s">
        <v>278</v>
      </c>
      <c r="C79" s="909" t="s">
        <v>646</v>
      </c>
      <c r="D79" s="878"/>
      <c r="E79" s="878"/>
      <c r="F79" s="878"/>
      <c r="G79" s="878"/>
      <c r="H79" s="704">
        <f>I77*I78*I79</f>
        <v>176</v>
      </c>
      <c r="I79" s="703">
        <f>'1-ABA-DE-CARREGAMENTO'!G74</f>
        <v>22</v>
      </c>
      <c r="J79" s="477" t="s">
        <v>285</v>
      </c>
      <c r="K79" s="437"/>
    </row>
    <row r="80" spans="1:11" ht="20.100000000000001" customHeight="1">
      <c r="A80" s="397"/>
      <c r="B80" s="475" t="s">
        <v>306</v>
      </c>
      <c r="C80" s="909" t="s">
        <v>662</v>
      </c>
      <c r="D80" s="878"/>
      <c r="E80" s="878"/>
      <c r="F80" s="878"/>
      <c r="G80" s="878"/>
      <c r="H80" s="704">
        <f>I80*J40</f>
        <v>81.452454545454543</v>
      </c>
      <c r="I80" s="705">
        <f>'1-ABA-DE-CARREGAMENTO'!G75</f>
        <v>0.06</v>
      </c>
      <c r="J80" s="478" t="s">
        <v>285</v>
      </c>
      <c r="K80" s="437"/>
    </row>
    <row r="81" spans="1:11" ht="20.100000000000001" customHeight="1">
      <c r="A81" s="397"/>
      <c r="B81" s="475" t="s">
        <v>307</v>
      </c>
      <c r="C81" s="880" t="s">
        <v>682</v>
      </c>
      <c r="D81" s="878"/>
      <c r="E81" s="878"/>
      <c r="F81" s="878"/>
      <c r="G81" s="878"/>
      <c r="H81" s="878"/>
      <c r="I81" s="878"/>
      <c r="J81" s="476">
        <f>ROUND(I82*I83,2)-ROUND((I82*I83)*I84,2)</f>
        <v>226.49</v>
      </c>
      <c r="K81" s="456"/>
    </row>
    <row r="82" spans="1:11" ht="20.100000000000001" customHeight="1">
      <c r="A82" s="397"/>
      <c r="B82" s="475" t="s">
        <v>308</v>
      </c>
      <c r="C82" s="880" t="s">
        <v>677</v>
      </c>
      <c r="D82" s="878"/>
      <c r="E82" s="878"/>
      <c r="F82" s="878"/>
      <c r="G82" s="878"/>
      <c r="H82" s="878"/>
      <c r="I82" s="706">
        <f>'1-ABA-DE-CARREGAMENTO'!G63</f>
        <v>12.71</v>
      </c>
      <c r="J82" s="479"/>
      <c r="K82" s="437"/>
    </row>
    <row r="83" spans="1:11" ht="20.100000000000001" customHeight="1">
      <c r="A83" s="397"/>
      <c r="B83" s="475" t="s">
        <v>309</v>
      </c>
      <c r="C83" s="909" t="s">
        <v>648</v>
      </c>
      <c r="D83" s="878"/>
      <c r="E83" s="878"/>
      <c r="F83" s="878"/>
      <c r="G83" s="878"/>
      <c r="H83" s="704">
        <f>I82*I83</f>
        <v>279.62</v>
      </c>
      <c r="I83" s="707">
        <f>'1-ABA-DE-CARREGAMENTO'!G62</f>
        <v>22</v>
      </c>
      <c r="J83" s="479"/>
      <c r="K83" s="437"/>
    </row>
    <row r="84" spans="1:11" ht="24" customHeight="1">
      <c r="A84" s="397"/>
      <c r="B84" s="462" t="s">
        <v>312</v>
      </c>
      <c r="C84" s="909" t="s">
        <v>668</v>
      </c>
      <c r="D84" s="878"/>
      <c r="E84" s="878"/>
      <c r="F84" s="878"/>
      <c r="G84" s="878"/>
      <c r="H84" s="704">
        <f>(I82*I83)*I84</f>
        <v>53.127800000000001</v>
      </c>
      <c r="I84" s="705">
        <f>'1-ABA-DE-CARREGAMENTO'!G61</f>
        <v>0.19</v>
      </c>
      <c r="J84" s="568"/>
      <c r="K84" s="437"/>
    </row>
    <row r="85" spans="1:11" ht="20.100000000000001" customHeight="1" outlineLevel="1">
      <c r="A85" s="397"/>
      <c r="B85" s="699" t="s">
        <v>315</v>
      </c>
      <c r="C85" s="880" t="s">
        <v>673</v>
      </c>
      <c r="D85" s="878"/>
      <c r="E85" s="878"/>
      <c r="F85" s="878"/>
      <c r="G85" s="878"/>
      <c r="H85" s="878"/>
      <c r="I85" s="879"/>
      <c r="J85" s="464">
        <f>'1-ABA-DE-CARREGAMENTO'!G76</f>
        <v>24.1</v>
      </c>
      <c r="K85" s="456"/>
    </row>
    <row r="86" spans="1:11" ht="20.100000000000001" customHeight="1">
      <c r="A86" s="397"/>
      <c r="B86" s="699" t="s">
        <v>316</v>
      </c>
      <c r="C86" s="963" t="s">
        <v>366</v>
      </c>
      <c r="D86" s="878"/>
      <c r="E86" s="878"/>
      <c r="F86" s="878"/>
      <c r="G86" s="878"/>
      <c r="H86" s="878"/>
      <c r="I86" s="878"/>
      <c r="J86" s="515">
        <v>0</v>
      </c>
      <c r="K86" s="480"/>
    </row>
    <row r="87" spans="1:11" ht="33.75" customHeight="1">
      <c r="A87" s="397"/>
      <c r="B87" s="481"/>
      <c r="C87" s="846" t="s">
        <v>323</v>
      </c>
      <c r="D87" s="770"/>
      <c r="E87" s="770"/>
      <c r="F87" s="770"/>
      <c r="G87" s="770"/>
      <c r="H87" s="770"/>
      <c r="I87" s="812"/>
      <c r="J87" s="455">
        <f>SUM(J76:J86)</f>
        <v>345.14000000000004</v>
      </c>
      <c r="K87" s="456"/>
    </row>
    <row r="88" spans="1:11" ht="17.25" customHeight="1">
      <c r="A88" s="397"/>
      <c r="B88" s="873"/>
      <c r="C88" s="770"/>
      <c r="D88" s="770"/>
      <c r="E88" s="770"/>
      <c r="F88" s="770"/>
      <c r="G88" s="770"/>
      <c r="H88" s="770"/>
      <c r="I88" s="770"/>
      <c r="J88" s="771"/>
      <c r="K88" s="281"/>
    </row>
    <row r="89" spans="1:11" ht="45" customHeight="1">
      <c r="A89" s="397"/>
      <c r="B89" s="865" t="s">
        <v>340</v>
      </c>
      <c r="C89" s="770"/>
      <c r="D89" s="770"/>
      <c r="E89" s="770"/>
      <c r="F89" s="770"/>
      <c r="G89" s="770"/>
      <c r="H89" s="770"/>
      <c r="I89" s="770"/>
      <c r="J89" s="771"/>
      <c r="K89" s="425"/>
    </row>
    <row r="90" spans="1:11" ht="19.5" customHeight="1">
      <c r="A90" s="397"/>
      <c r="B90" s="874"/>
      <c r="C90" s="770"/>
      <c r="D90" s="770"/>
      <c r="E90" s="770"/>
      <c r="F90" s="770"/>
      <c r="G90" s="770"/>
      <c r="H90" s="770"/>
      <c r="I90" s="770"/>
      <c r="J90" s="771"/>
      <c r="K90" s="407"/>
    </row>
    <row r="91" spans="1:11" ht="18" customHeight="1">
      <c r="A91" s="397"/>
      <c r="B91" s="875" t="s">
        <v>341</v>
      </c>
      <c r="C91" s="770"/>
      <c r="D91" s="770"/>
      <c r="E91" s="770"/>
      <c r="F91" s="770"/>
      <c r="G91" s="770"/>
      <c r="H91" s="770"/>
      <c r="I91" s="770"/>
      <c r="J91" s="771"/>
      <c r="K91" s="482"/>
    </row>
    <row r="92" spans="1:11" ht="18" customHeight="1">
      <c r="A92" s="397"/>
      <c r="B92" s="461">
        <v>2</v>
      </c>
      <c r="C92" s="876" t="s">
        <v>342</v>
      </c>
      <c r="D92" s="770"/>
      <c r="E92" s="770"/>
      <c r="F92" s="770"/>
      <c r="G92" s="770"/>
      <c r="H92" s="770"/>
      <c r="I92" s="771"/>
      <c r="J92" s="461" t="s">
        <v>322</v>
      </c>
      <c r="K92" s="450"/>
    </row>
    <row r="93" spans="1:11" ht="18" customHeight="1">
      <c r="A93" s="397"/>
      <c r="B93" s="414" t="s">
        <v>321</v>
      </c>
      <c r="C93" s="861" t="s">
        <v>542</v>
      </c>
      <c r="D93" s="770"/>
      <c r="E93" s="770"/>
      <c r="F93" s="770"/>
      <c r="G93" s="770"/>
      <c r="H93" s="770"/>
      <c r="I93" s="771"/>
      <c r="J93" s="483">
        <f>J56</f>
        <v>154.15</v>
      </c>
      <c r="K93" s="484"/>
    </row>
    <row r="94" spans="1:11" ht="18" customHeight="1">
      <c r="A94" s="397"/>
      <c r="B94" s="414" t="s">
        <v>324</v>
      </c>
      <c r="C94" s="861" t="s">
        <v>325</v>
      </c>
      <c r="D94" s="770"/>
      <c r="E94" s="770"/>
      <c r="F94" s="770"/>
      <c r="G94" s="770"/>
      <c r="H94" s="770"/>
      <c r="I94" s="771"/>
      <c r="J94" s="483">
        <f>J70</f>
        <v>556.30999999999995</v>
      </c>
      <c r="K94" s="484"/>
    </row>
    <row r="95" spans="1:11" ht="18" customHeight="1">
      <c r="A95" s="397"/>
      <c r="B95" s="414" t="s">
        <v>338</v>
      </c>
      <c r="C95" s="861" t="s">
        <v>339</v>
      </c>
      <c r="D95" s="770"/>
      <c r="E95" s="770"/>
      <c r="F95" s="770"/>
      <c r="G95" s="770"/>
      <c r="H95" s="770"/>
      <c r="I95" s="771"/>
      <c r="J95" s="483">
        <f>J87</f>
        <v>345.14000000000004</v>
      </c>
      <c r="K95" s="484"/>
    </row>
    <row r="96" spans="1:11" ht="18" customHeight="1">
      <c r="A96" s="397"/>
      <c r="B96" s="869" t="s">
        <v>323</v>
      </c>
      <c r="C96" s="770"/>
      <c r="D96" s="770"/>
      <c r="E96" s="770"/>
      <c r="F96" s="770"/>
      <c r="G96" s="770"/>
      <c r="H96" s="770"/>
      <c r="I96" s="771"/>
      <c r="J96" s="485">
        <f>SUM(J93+J94+J95)</f>
        <v>1055.5999999999999</v>
      </c>
      <c r="K96" s="484"/>
    </row>
    <row r="97" spans="1:11" ht="18" customHeight="1">
      <c r="A97" s="397"/>
      <c r="B97" s="870"/>
      <c r="C97" s="770"/>
      <c r="D97" s="770"/>
      <c r="E97" s="770"/>
      <c r="F97" s="770"/>
      <c r="G97" s="770"/>
      <c r="H97" s="770"/>
      <c r="I97" s="770"/>
      <c r="J97" s="771"/>
      <c r="K97" s="486"/>
    </row>
    <row r="98" spans="1:11" ht="18" customHeight="1">
      <c r="A98" s="397"/>
      <c r="B98" s="871" t="s">
        <v>343</v>
      </c>
      <c r="C98" s="770"/>
      <c r="D98" s="770"/>
      <c r="E98" s="770"/>
      <c r="F98" s="770"/>
      <c r="G98" s="770"/>
      <c r="H98" s="770"/>
      <c r="I98" s="770"/>
      <c r="J98" s="771"/>
      <c r="K98" s="487"/>
    </row>
    <row r="99" spans="1:11" ht="18" customHeight="1">
      <c r="A99" s="397"/>
      <c r="B99" s="473">
        <v>3</v>
      </c>
      <c r="C99" s="872" t="s">
        <v>344</v>
      </c>
      <c r="D99" s="770"/>
      <c r="E99" s="770"/>
      <c r="F99" s="770"/>
      <c r="G99" s="770"/>
      <c r="H99" s="770"/>
      <c r="I99" s="771"/>
      <c r="J99" s="473" t="s">
        <v>322</v>
      </c>
      <c r="K99" s="488"/>
    </row>
    <row r="100" spans="1:11" ht="42" customHeight="1">
      <c r="A100" s="397"/>
      <c r="B100" s="475" t="s">
        <v>272</v>
      </c>
      <c r="C100" s="843" t="s">
        <v>543</v>
      </c>
      <c r="D100" s="770"/>
      <c r="E100" s="770"/>
      <c r="F100" s="770"/>
      <c r="G100" s="770"/>
      <c r="H100" s="770"/>
      <c r="I100" s="771"/>
      <c r="J100" s="464">
        <f>ROUND((($J$45/12)+($J$54/12)+(J45/12/12)+($J$55/12))*(30/30)*0.05,2)</f>
        <v>6.77</v>
      </c>
      <c r="K100" s="456"/>
    </row>
    <row r="101" spans="1:11" ht="15.75" customHeight="1">
      <c r="A101" s="397"/>
      <c r="B101" s="475" t="s">
        <v>274</v>
      </c>
      <c r="C101" s="868" t="s">
        <v>345</v>
      </c>
      <c r="D101" s="770"/>
      <c r="E101" s="770"/>
      <c r="F101" s="770"/>
      <c r="G101" s="770"/>
      <c r="H101" s="770"/>
      <c r="I101" s="771"/>
      <c r="J101" s="464">
        <f>ROUND($I$69*J100,2)</f>
        <v>0.54</v>
      </c>
      <c r="K101" s="456"/>
    </row>
    <row r="102" spans="1:11" ht="87.75" customHeight="1">
      <c r="A102" s="397"/>
      <c r="B102" s="475" t="s">
        <v>276</v>
      </c>
      <c r="C102" s="956" t="s">
        <v>544</v>
      </c>
      <c r="D102" s="770"/>
      <c r="E102" s="770"/>
      <c r="F102" s="770"/>
      <c r="G102" s="770"/>
      <c r="H102" s="770"/>
      <c r="I102" s="489" t="str">
        <f>IF(J102&lt;J45*1.94%,"OK","VERIFIQUE")</f>
        <v>OK</v>
      </c>
      <c r="J102" s="464">
        <f>ROUND(((7/30)/$I$11)*$J$45*1,2)</f>
        <v>8.8000000000000007</v>
      </c>
      <c r="K102" s="456"/>
    </row>
    <row r="103" spans="1:11" ht="18.75" customHeight="1">
      <c r="A103" s="397"/>
      <c r="B103" s="475" t="s">
        <v>278</v>
      </c>
      <c r="C103" s="868" t="s">
        <v>346</v>
      </c>
      <c r="D103" s="770"/>
      <c r="E103" s="770"/>
      <c r="F103" s="770"/>
      <c r="G103" s="770"/>
      <c r="H103" s="770"/>
      <c r="I103" s="771"/>
      <c r="J103" s="464">
        <f>ROUND($I$70*J102,2)</f>
        <v>3.24</v>
      </c>
      <c r="K103" s="456"/>
    </row>
    <row r="104" spans="1:11" ht="34.5" customHeight="1">
      <c r="A104" s="397"/>
      <c r="B104" s="475" t="s">
        <v>306</v>
      </c>
      <c r="C104" s="843" t="s">
        <v>545</v>
      </c>
      <c r="D104" s="770"/>
      <c r="E104" s="770"/>
      <c r="F104" s="770"/>
      <c r="G104" s="770"/>
      <c r="H104" s="771"/>
      <c r="I104" s="490">
        <v>0.04</v>
      </c>
      <c r="J104" s="464">
        <f>ROUND(J45*I104,2)</f>
        <v>54.3</v>
      </c>
      <c r="K104" s="456"/>
    </row>
    <row r="105" spans="1:11" ht="18" customHeight="1">
      <c r="A105" s="397"/>
      <c r="B105" s="846" t="s">
        <v>347</v>
      </c>
      <c r="C105" s="770"/>
      <c r="D105" s="770"/>
      <c r="E105" s="770"/>
      <c r="F105" s="770"/>
      <c r="G105" s="770"/>
      <c r="H105" s="770"/>
      <c r="I105" s="771"/>
      <c r="J105" s="455">
        <f>SUM(J100:J104)</f>
        <v>73.650000000000006</v>
      </c>
      <c r="K105" s="456"/>
    </row>
    <row r="106" spans="1:11" ht="18" customHeight="1">
      <c r="A106" s="397"/>
      <c r="B106" s="847"/>
      <c r="C106" s="770"/>
      <c r="D106" s="770"/>
      <c r="E106" s="770"/>
      <c r="F106" s="770"/>
      <c r="G106" s="770"/>
      <c r="H106" s="770"/>
      <c r="I106" s="770"/>
      <c r="J106" s="771"/>
      <c r="K106" s="491"/>
    </row>
    <row r="107" spans="1:11" ht="18" customHeight="1">
      <c r="A107" s="397"/>
      <c r="B107" s="953" t="s">
        <v>348</v>
      </c>
      <c r="C107" s="770"/>
      <c r="D107" s="770"/>
      <c r="E107" s="770"/>
      <c r="F107" s="770"/>
      <c r="G107" s="770"/>
      <c r="H107" s="770"/>
      <c r="I107" s="770"/>
      <c r="J107" s="771"/>
      <c r="K107" s="492"/>
    </row>
    <row r="108" spans="1:11" ht="42.75" customHeight="1">
      <c r="A108" s="397"/>
      <c r="B108" s="865" t="s">
        <v>349</v>
      </c>
      <c r="C108" s="770"/>
      <c r="D108" s="770"/>
      <c r="E108" s="770"/>
      <c r="F108" s="770"/>
      <c r="G108" s="770"/>
      <c r="H108" s="770"/>
      <c r="I108" s="770"/>
      <c r="J108" s="771"/>
      <c r="K108" s="425"/>
    </row>
    <row r="109" spans="1:11" ht="66" customHeight="1">
      <c r="A109" s="397"/>
      <c r="B109" s="867" t="s">
        <v>546</v>
      </c>
      <c r="C109" s="770"/>
      <c r="D109" s="770"/>
      <c r="E109" s="770"/>
      <c r="F109" s="770"/>
      <c r="G109" s="770"/>
      <c r="H109" s="770"/>
      <c r="I109" s="770"/>
      <c r="J109" s="771"/>
      <c r="K109" s="458"/>
    </row>
    <row r="110" spans="1:11" ht="43.5" customHeight="1">
      <c r="A110" s="397"/>
      <c r="B110" s="493" t="s">
        <v>350</v>
      </c>
      <c r="C110" s="494">
        <f>J45</f>
        <v>1357.5409090909091</v>
      </c>
      <c r="D110" s="495" t="s">
        <v>351</v>
      </c>
      <c r="E110" s="493" t="s">
        <v>547</v>
      </c>
      <c r="F110" s="494">
        <f>J96-J76-J81</f>
        <v>734.56</v>
      </c>
      <c r="G110" s="495" t="s">
        <v>351</v>
      </c>
      <c r="H110" s="493" t="s">
        <v>352</v>
      </c>
      <c r="I110" s="494">
        <f>J105</f>
        <v>73.650000000000006</v>
      </c>
      <c r="J110" s="496">
        <f>C110+F110+I110</f>
        <v>2165.7509090909093</v>
      </c>
      <c r="K110" s="497"/>
    </row>
    <row r="111" spans="1:11" ht="15" customHeight="1">
      <c r="A111" s="397"/>
      <c r="B111" s="957"/>
      <c r="C111" s="770"/>
      <c r="D111" s="770"/>
      <c r="E111" s="770"/>
      <c r="F111" s="770"/>
      <c r="G111" s="770"/>
      <c r="H111" s="770"/>
      <c r="I111" s="770"/>
      <c r="J111" s="771"/>
      <c r="K111" s="498"/>
    </row>
    <row r="112" spans="1:11" ht="15.75" customHeight="1">
      <c r="A112" s="397"/>
      <c r="B112" s="958" t="s">
        <v>353</v>
      </c>
      <c r="C112" s="770"/>
      <c r="D112" s="770"/>
      <c r="E112" s="770"/>
      <c r="F112" s="770"/>
      <c r="G112" s="770"/>
      <c r="H112" s="770"/>
      <c r="I112" s="770"/>
      <c r="J112" s="771"/>
      <c r="K112" s="499"/>
    </row>
    <row r="113" spans="1:11" ht="17.25" customHeight="1">
      <c r="A113" s="397"/>
      <c r="B113" s="500" t="s">
        <v>354</v>
      </c>
      <c r="C113" s="872" t="s">
        <v>355</v>
      </c>
      <c r="D113" s="770"/>
      <c r="E113" s="770"/>
      <c r="F113" s="770"/>
      <c r="G113" s="770"/>
      <c r="H113" s="770"/>
      <c r="I113" s="771"/>
      <c r="J113" s="500" t="s">
        <v>322</v>
      </c>
      <c r="K113" s="501"/>
    </row>
    <row r="114" spans="1:11" ht="48" customHeight="1">
      <c r="A114" s="397"/>
      <c r="B114" s="475" t="s">
        <v>272</v>
      </c>
      <c r="C114" s="861" t="s">
        <v>548</v>
      </c>
      <c r="D114" s="770"/>
      <c r="E114" s="770"/>
      <c r="F114" s="770"/>
      <c r="G114" s="770"/>
      <c r="H114" s="502">
        <v>9.0749999999999997E-2</v>
      </c>
      <c r="I114" s="569">
        <f>I70</f>
        <v>0.36800000000000005</v>
      </c>
      <c r="J114" s="464">
        <f>IF('1-ABA-DE-CARREGAMENTO'!G81="S",(ROUND(H114*J45,2)*(1+I114)),IF('1-ABA-DE-CARREGAMENTO'!G81="N",0,"INFORME S ou N"))</f>
        <v>168.53760000000003</v>
      </c>
      <c r="K114" s="456"/>
    </row>
    <row r="115" spans="1:11" ht="18.75" customHeight="1">
      <c r="A115" s="397"/>
      <c r="B115" s="475" t="s">
        <v>274</v>
      </c>
      <c r="C115" s="843" t="s">
        <v>549</v>
      </c>
      <c r="D115" s="770"/>
      <c r="E115" s="770"/>
      <c r="F115" s="770"/>
      <c r="G115" s="770"/>
      <c r="H115" s="770"/>
      <c r="I115" s="771"/>
      <c r="J115" s="464">
        <f>ROUND((1/30)/12*(J110),2)</f>
        <v>6.02</v>
      </c>
      <c r="K115" s="456"/>
    </row>
    <row r="116" spans="1:11" ht="31.5" customHeight="1">
      <c r="A116" s="397"/>
      <c r="B116" s="475" t="s">
        <v>276</v>
      </c>
      <c r="C116" s="843" t="s">
        <v>550</v>
      </c>
      <c r="D116" s="770"/>
      <c r="E116" s="770"/>
      <c r="F116" s="770"/>
      <c r="G116" s="770"/>
      <c r="H116" s="770"/>
      <c r="I116" s="771"/>
      <c r="J116" s="464">
        <f>ROUND((5/30)/12*0.015*(J110),2)</f>
        <v>0.45</v>
      </c>
      <c r="K116" s="456"/>
    </row>
    <row r="117" spans="1:11" ht="31.5" customHeight="1">
      <c r="A117" s="397"/>
      <c r="B117" s="475" t="s">
        <v>278</v>
      </c>
      <c r="C117" s="843" t="s">
        <v>551</v>
      </c>
      <c r="D117" s="770"/>
      <c r="E117" s="770"/>
      <c r="F117" s="770"/>
      <c r="G117" s="770"/>
      <c r="H117" s="770"/>
      <c r="I117" s="771"/>
      <c r="J117" s="464">
        <f>ROUND(((15/30)/12)*0.0078*(J110),2)</f>
        <v>0.7</v>
      </c>
      <c r="K117" s="456"/>
    </row>
    <row r="118" spans="1:11" ht="31.5" customHeight="1">
      <c r="A118" s="397"/>
      <c r="B118" s="503" t="s">
        <v>306</v>
      </c>
      <c r="C118" s="964" t="s">
        <v>552</v>
      </c>
      <c r="D118" s="770"/>
      <c r="E118" s="770"/>
      <c r="F118" s="770"/>
      <c r="G118" s="770"/>
      <c r="H118" s="770"/>
      <c r="I118" s="771"/>
      <c r="J118" s="504">
        <f>ROUND(((((C110+C110/3)+(I70)*(C110+C110/3))*(4/12))/12)*0.02,2) + ((J87 -J76-J81+ J105)*4/12)*0.02</f>
        <v>2.0316666666666667</v>
      </c>
      <c r="K118" s="505"/>
    </row>
    <row r="119" spans="1:11" ht="51.75" customHeight="1">
      <c r="A119" s="397"/>
      <c r="B119" s="475" t="s">
        <v>307</v>
      </c>
      <c r="C119" s="843" t="s">
        <v>553</v>
      </c>
      <c r="D119" s="770"/>
      <c r="E119" s="770"/>
      <c r="F119" s="770"/>
      <c r="G119" s="770"/>
      <c r="H119" s="770"/>
      <c r="I119" s="771"/>
      <c r="J119" s="464">
        <f>ROUND(((3/30)/12)*(J110),2)</f>
        <v>18.05</v>
      </c>
      <c r="K119" s="456"/>
    </row>
    <row r="120" spans="1:11" ht="18" customHeight="1">
      <c r="A120" s="397"/>
      <c r="B120" s="846" t="s">
        <v>323</v>
      </c>
      <c r="C120" s="770"/>
      <c r="D120" s="770"/>
      <c r="E120" s="770"/>
      <c r="F120" s="770"/>
      <c r="G120" s="770"/>
      <c r="H120" s="770"/>
      <c r="I120" s="771"/>
      <c r="J120" s="455">
        <f>SUM(J114:J119)</f>
        <v>195.78926666666669</v>
      </c>
      <c r="K120" s="456"/>
    </row>
    <row r="121" spans="1:11" ht="18" customHeight="1">
      <c r="A121" s="397"/>
      <c r="B121" s="847"/>
      <c r="C121" s="770"/>
      <c r="D121" s="770"/>
      <c r="E121" s="770"/>
      <c r="F121" s="770"/>
      <c r="G121" s="770"/>
      <c r="H121" s="770"/>
      <c r="I121" s="770"/>
      <c r="J121" s="771"/>
      <c r="K121" s="491"/>
    </row>
    <row r="122" spans="1:11" ht="18" customHeight="1">
      <c r="A122" s="397"/>
      <c r="B122" s="961" t="s">
        <v>356</v>
      </c>
      <c r="C122" s="770"/>
      <c r="D122" s="770"/>
      <c r="E122" s="770"/>
      <c r="F122" s="770"/>
      <c r="G122" s="770"/>
      <c r="H122" s="770"/>
      <c r="I122" s="770"/>
      <c r="J122" s="771"/>
      <c r="K122" s="447"/>
    </row>
    <row r="123" spans="1:11" ht="18" customHeight="1">
      <c r="A123" s="397"/>
      <c r="B123" s="506" t="s">
        <v>357</v>
      </c>
      <c r="C123" s="965" t="s">
        <v>358</v>
      </c>
      <c r="D123" s="770"/>
      <c r="E123" s="770"/>
      <c r="F123" s="770"/>
      <c r="G123" s="770"/>
      <c r="H123" s="770"/>
      <c r="I123" s="771"/>
      <c r="J123" s="507" t="s">
        <v>322</v>
      </c>
      <c r="K123" s="508"/>
    </row>
    <row r="124" spans="1:11" ht="18" customHeight="1">
      <c r="A124" s="397"/>
      <c r="B124" s="509" t="s">
        <v>272</v>
      </c>
      <c r="C124" s="960" t="s">
        <v>359</v>
      </c>
      <c r="D124" s="770"/>
      <c r="E124" s="770"/>
      <c r="F124" s="770"/>
      <c r="G124" s="770"/>
      <c r="H124" s="770"/>
      <c r="I124" s="771"/>
      <c r="J124" s="510">
        <v>0</v>
      </c>
      <c r="K124" s="511"/>
    </row>
    <row r="125" spans="1:11" ht="18" customHeight="1">
      <c r="A125" s="397"/>
      <c r="B125" s="863" t="s">
        <v>323</v>
      </c>
      <c r="C125" s="770"/>
      <c r="D125" s="770"/>
      <c r="E125" s="770"/>
      <c r="F125" s="770"/>
      <c r="G125" s="770"/>
      <c r="H125" s="770"/>
      <c r="I125" s="771"/>
      <c r="J125" s="512">
        <v>0</v>
      </c>
      <c r="K125" s="511"/>
    </row>
    <row r="126" spans="1:11" ht="18" customHeight="1">
      <c r="A126" s="397"/>
      <c r="B126" s="962"/>
      <c r="C126" s="770"/>
      <c r="D126" s="770"/>
      <c r="E126" s="770"/>
      <c r="F126" s="770"/>
      <c r="G126" s="770"/>
      <c r="H126" s="770"/>
      <c r="I126" s="770"/>
      <c r="J126" s="771"/>
      <c r="K126" s="513"/>
    </row>
    <row r="127" spans="1:11" ht="18" customHeight="1">
      <c r="A127" s="397"/>
      <c r="B127" s="884" t="s">
        <v>360</v>
      </c>
      <c r="C127" s="770"/>
      <c r="D127" s="770"/>
      <c r="E127" s="770"/>
      <c r="F127" s="770"/>
      <c r="G127" s="770"/>
      <c r="H127" s="770"/>
      <c r="I127" s="770"/>
      <c r="J127" s="771"/>
      <c r="K127" s="446"/>
    </row>
    <row r="128" spans="1:11" ht="18" customHeight="1">
      <c r="A128" s="397"/>
      <c r="B128" s="461">
        <v>4</v>
      </c>
      <c r="C128" s="965" t="s">
        <v>361</v>
      </c>
      <c r="D128" s="770"/>
      <c r="E128" s="770"/>
      <c r="F128" s="770"/>
      <c r="G128" s="770"/>
      <c r="H128" s="770"/>
      <c r="I128" s="771"/>
      <c r="J128" s="507" t="s">
        <v>322</v>
      </c>
      <c r="K128" s="508"/>
    </row>
    <row r="129" spans="1:11" ht="18" customHeight="1">
      <c r="A129" s="397"/>
      <c r="B129" s="414" t="s">
        <v>354</v>
      </c>
      <c r="C129" s="960" t="s">
        <v>355</v>
      </c>
      <c r="D129" s="770"/>
      <c r="E129" s="770"/>
      <c r="F129" s="770"/>
      <c r="G129" s="770"/>
      <c r="H129" s="770"/>
      <c r="I129" s="771"/>
      <c r="J129" s="510">
        <f>J120</f>
        <v>195.78926666666669</v>
      </c>
      <c r="K129" s="511"/>
    </row>
    <row r="130" spans="1:11" ht="18" customHeight="1">
      <c r="A130" s="397"/>
      <c r="B130" s="414" t="s">
        <v>362</v>
      </c>
      <c r="C130" s="960" t="s">
        <v>358</v>
      </c>
      <c r="D130" s="770"/>
      <c r="E130" s="770"/>
      <c r="F130" s="770"/>
      <c r="G130" s="770"/>
      <c r="H130" s="770"/>
      <c r="I130" s="771"/>
      <c r="J130" s="510">
        <f>J125</f>
        <v>0</v>
      </c>
      <c r="K130" s="511"/>
    </row>
    <row r="131" spans="1:11" ht="18" customHeight="1">
      <c r="A131" s="397"/>
      <c r="B131" s="869" t="s">
        <v>323</v>
      </c>
      <c r="C131" s="770"/>
      <c r="D131" s="770"/>
      <c r="E131" s="770"/>
      <c r="F131" s="770"/>
      <c r="G131" s="770"/>
      <c r="H131" s="770"/>
      <c r="I131" s="771"/>
      <c r="J131" s="512">
        <f>SUM(J129+J130)</f>
        <v>195.78926666666669</v>
      </c>
      <c r="K131" s="511"/>
    </row>
    <row r="132" spans="1:11" ht="18" customHeight="1">
      <c r="A132" s="397"/>
      <c r="B132" s="962"/>
      <c r="C132" s="770"/>
      <c r="D132" s="770"/>
      <c r="E132" s="770"/>
      <c r="F132" s="770"/>
      <c r="G132" s="770"/>
      <c r="H132" s="770"/>
      <c r="I132" s="770"/>
      <c r="J132" s="771"/>
      <c r="K132" s="513"/>
    </row>
    <row r="133" spans="1:11" ht="18" customHeight="1">
      <c r="A133" s="397"/>
      <c r="B133" s="953" t="s">
        <v>363</v>
      </c>
      <c r="C133" s="770"/>
      <c r="D133" s="770"/>
      <c r="E133" s="770"/>
      <c r="F133" s="770"/>
      <c r="G133" s="770"/>
      <c r="H133" s="770"/>
      <c r="I133" s="770"/>
      <c r="J133" s="771"/>
      <c r="K133" s="492"/>
    </row>
    <row r="134" spans="1:11" ht="18" customHeight="1">
      <c r="A134" s="397"/>
      <c r="B134" s="473">
        <v>3</v>
      </c>
      <c r="C134" s="889" t="s">
        <v>364</v>
      </c>
      <c r="D134" s="770"/>
      <c r="E134" s="770"/>
      <c r="F134" s="770"/>
      <c r="G134" s="770"/>
      <c r="H134" s="770"/>
      <c r="I134" s="771"/>
      <c r="J134" s="473" t="s">
        <v>322</v>
      </c>
      <c r="K134" s="488"/>
    </row>
    <row r="135" spans="1:11" ht="18" customHeight="1">
      <c r="A135" s="397"/>
      <c r="B135" s="475" t="s">
        <v>272</v>
      </c>
      <c r="C135" s="843" t="s">
        <v>405</v>
      </c>
      <c r="D135" s="770"/>
      <c r="E135" s="770"/>
      <c r="F135" s="770"/>
      <c r="G135" s="770"/>
      <c r="H135" s="770"/>
      <c r="I135" s="771"/>
      <c r="J135" s="514">
        <f>'Uniformes - EPIs_TODOS'!I14</f>
        <v>92.099722222222212</v>
      </c>
      <c r="K135" s="456"/>
    </row>
    <row r="136" spans="1:11" ht="18" customHeight="1">
      <c r="A136" s="397"/>
      <c r="B136" s="475" t="s">
        <v>274</v>
      </c>
      <c r="C136" s="843" t="s">
        <v>406</v>
      </c>
      <c r="D136" s="770"/>
      <c r="E136" s="770"/>
      <c r="F136" s="770"/>
      <c r="G136" s="770"/>
      <c r="H136" s="770"/>
      <c r="I136" s="771"/>
      <c r="J136" s="515">
        <v>0</v>
      </c>
      <c r="K136" s="480"/>
    </row>
    <row r="137" spans="1:11" ht="18" customHeight="1">
      <c r="A137" s="397"/>
      <c r="B137" s="475" t="s">
        <v>276</v>
      </c>
      <c r="C137" s="843" t="s">
        <v>366</v>
      </c>
      <c r="D137" s="770"/>
      <c r="E137" s="770"/>
      <c r="F137" s="770"/>
      <c r="G137" s="770"/>
      <c r="H137" s="770"/>
      <c r="I137" s="771"/>
      <c r="J137" s="515">
        <v>0</v>
      </c>
      <c r="K137" s="480"/>
    </row>
    <row r="138" spans="1:11" ht="18" customHeight="1">
      <c r="A138" s="397"/>
      <c r="B138" s="846" t="s">
        <v>367</v>
      </c>
      <c r="C138" s="770"/>
      <c r="D138" s="770"/>
      <c r="E138" s="770"/>
      <c r="F138" s="770"/>
      <c r="G138" s="770"/>
      <c r="H138" s="770"/>
      <c r="I138" s="771"/>
      <c r="J138" s="516">
        <f>ROUND(SUM(J135:J137),2)</f>
        <v>92.1</v>
      </c>
      <c r="K138" s="480"/>
    </row>
    <row r="139" spans="1:11" ht="18" customHeight="1">
      <c r="A139" s="397"/>
      <c r="B139" s="954"/>
      <c r="C139" s="770"/>
      <c r="D139" s="770"/>
      <c r="E139" s="770"/>
      <c r="F139" s="770"/>
      <c r="G139" s="770"/>
      <c r="H139" s="770"/>
      <c r="I139" s="770"/>
      <c r="J139" s="771"/>
      <c r="K139" s="517"/>
    </row>
    <row r="140" spans="1:11" ht="18" customHeight="1">
      <c r="A140" s="397"/>
      <c r="B140" s="959" t="s">
        <v>368</v>
      </c>
      <c r="C140" s="770"/>
      <c r="D140" s="770"/>
      <c r="E140" s="770"/>
      <c r="F140" s="770"/>
      <c r="G140" s="770"/>
      <c r="H140" s="770"/>
      <c r="I140" s="770"/>
      <c r="J140" s="771"/>
      <c r="K140" s="518"/>
    </row>
    <row r="141" spans="1:11" ht="18" customHeight="1">
      <c r="A141" s="397"/>
      <c r="B141" s="519"/>
      <c r="C141" s="520"/>
      <c r="D141" s="520"/>
      <c r="E141" s="520"/>
      <c r="F141" s="520"/>
      <c r="G141" s="520"/>
      <c r="H141" s="520"/>
      <c r="I141" s="520"/>
      <c r="J141" s="521"/>
      <c r="K141" s="246"/>
    </row>
    <row r="142" spans="1:11" ht="18" customHeight="1">
      <c r="A142" s="397"/>
      <c r="B142" s="871" t="s">
        <v>369</v>
      </c>
      <c r="C142" s="770"/>
      <c r="D142" s="770"/>
      <c r="E142" s="770"/>
      <c r="F142" s="770"/>
      <c r="G142" s="770"/>
      <c r="H142" s="770"/>
      <c r="I142" s="770"/>
      <c r="J142" s="771"/>
      <c r="K142" s="487"/>
    </row>
    <row r="143" spans="1:11" ht="35.25" customHeight="1">
      <c r="A143" s="397"/>
      <c r="B143" s="473">
        <v>6</v>
      </c>
      <c r="C143" s="872" t="s">
        <v>370</v>
      </c>
      <c r="D143" s="770"/>
      <c r="E143" s="770"/>
      <c r="F143" s="770"/>
      <c r="G143" s="770"/>
      <c r="H143" s="771"/>
      <c r="I143" s="522" t="s">
        <v>303</v>
      </c>
      <c r="J143" s="523" t="s">
        <v>326</v>
      </c>
      <c r="K143" s="524"/>
    </row>
    <row r="144" spans="1:11" ht="57" customHeight="1">
      <c r="A144" s="397"/>
      <c r="B144" s="840" t="s">
        <v>371</v>
      </c>
      <c r="C144" s="770"/>
      <c r="D144" s="770"/>
      <c r="E144" s="770"/>
      <c r="F144" s="770"/>
      <c r="G144" s="770"/>
      <c r="H144" s="771"/>
      <c r="I144" s="261" t="s">
        <v>285</v>
      </c>
      <c r="J144" s="525">
        <f>SUM(J47+J96+J105+J131+J138)</f>
        <v>2774.6801757575759</v>
      </c>
      <c r="K144" s="526"/>
    </row>
    <row r="145" spans="1:11" ht="26.25" customHeight="1">
      <c r="A145" s="397"/>
      <c r="B145" s="475" t="s">
        <v>272</v>
      </c>
      <c r="C145" s="955" t="s">
        <v>372</v>
      </c>
      <c r="D145" s="770"/>
      <c r="E145" s="770"/>
      <c r="F145" s="770"/>
      <c r="G145" s="770"/>
      <c r="H145" s="771"/>
      <c r="I145" s="463">
        <f>'1-ABA-DE-CARREGAMENTO'!G85</f>
        <v>0.06</v>
      </c>
      <c r="J145" s="464">
        <f>ROUND(I145*J144,2)</f>
        <v>166.48</v>
      </c>
      <c r="K145" s="456"/>
    </row>
    <row r="146" spans="1:11" ht="51.75" customHeight="1">
      <c r="A146" s="397"/>
      <c r="B146" s="840" t="s">
        <v>373</v>
      </c>
      <c r="C146" s="770"/>
      <c r="D146" s="770"/>
      <c r="E146" s="770"/>
      <c r="F146" s="770"/>
      <c r="G146" s="770"/>
      <c r="H146" s="771"/>
      <c r="I146" s="527" t="s">
        <v>285</v>
      </c>
      <c r="J146" s="525">
        <f>SUM(J47+J96+J105+J131+J138+J145)</f>
        <v>2941.1601757575759</v>
      </c>
      <c r="K146" s="526"/>
    </row>
    <row r="147" spans="1:11" ht="19.5" customHeight="1">
      <c r="A147" s="397"/>
      <c r="B147" s="475" t="s">
        <v>274</v>
      </c>
      <c r="C147" s="955" t="s">
        <v>210</v>
      </c>
      <c r="D147" s="770"/>
      <c r="E147" s="770"/>
      <c r="F147" s="770"/>
      <c r="G147" s="770"/>
      <c r="H147" s="771"/>
      <c r="I147" s="463">
        <f>'1-ABA-DE-CARREGAMENTO'!G86</f>
        <v>0.06</v>
      </c>
      <c r="J147" s="464">
        <f>ROUND(I147*J146,2)</f>
        <v>176.47</v>
      </c>
      <c r="K147" s="456"/>
    </row>
    <row r="148" spans="1:11" ht="49.5" customHeight="1">
      <c r="A148" s="397"/>
      <c r="B148" s="840" t="s">
        <v>374</v>
      </c>
      <c r="C148" s="770"/>
      <c r="D148" s="770"/>
      <c r="E148" s="770"/>
      <c r="F148" s="770"/>
      <c r="G148" s="770"/>
      <c r="H148" s="771"/>
      <c r="I148" s="527" t="s">
        <v>285</v>
      </c>
      <c r="J148" s="525">
        <f>SUM(J144+J145+J147)</f>
        <v>3117.6301757575757</v>
      </c>
      <c r="K148" s="526"/>
    </row>
    <row r="149" spans="1:11" ht="18.75" customHeight="1">
      <c r="A149" s="397"/>
      <c r="B149" s="528" t="s">
        <v>276</v>
      </c>
      <c r="C149" s="871" t="s">
        <v>375</v>
      </c>
      <c r="D149" s="770"/>
      <c r="E149" s="770"/>
      <c r="F149" s="770"/>
      <c r="G149" s="770"/>
      <c r="H149" s="771"/>
      <c r="I149" s="529" t="s">
        <v>285</v>
      </c>
      <c r="J149" s="436" t="s">
        <v>285</v>
      </c>
      <c r="K149" s="437"/>
    </row>
    <row r="150" spans="1:11" ht="30" customHeight="1">
      <c r="A150" s="397"/>
      <c r="B150" s="475"/>
      <c r="C150" s="868" t="s">
        <v>376</v>
      </c>
      <c r="D150" s="770"/>
      <c r="E150" s="770"/>
      <c r="F150" s="770"/>
      <c r="G150" s="770"/>
      <c r="H150" s="771"/>
      <c r="I150" s="529" t="s">
        <v>285</v>
      </c>
      <c r="J150" s="436" t="s">
        <v>285</v>
      </c>
      <c r="K150" s="437"/>
    </row>
    <row r="151" spans="1:11" ht="24" customHeight="1">
      <c r="A151" s="397"/>
      <c r="B151" s="475"/>
      <c r="C151" s="845" t="s">
        <v>554</v>
      </c>
      <c r="D151" s="770"/>
      <c r="E151" s="770"/>
      <c r="F151" s="770"/>
      <c r="G151" s="770"/>
      <c r="H151" s="771"/>
      <c r="I151" s="435">
        <f>'1-ABA-DE-CARREGAMENTO'!E28</f>
        <v>1.6500000000000001E-2</v>
      </c>
      <c r="J151" s="530">
        <f t="shared" ref="J151:J152" si="1">ROUND(($J$148/(1-$I$160))*I151,2)</f>
        <v>58.96</v>
      </c>
      <c r="K151" s="531"/>
    </row>
    <row r="152" spans="1:11" ht="24" customHeight="1">
      <c r="A152" s="397"/>
      <c r="B152" s="475"/>
      <c r="C152" s="845" t="s">
        <v>555</v>
      </c>
      <c r="D152" s="770"/>
      <c r="E152" s="770"/>
      <c r="F152" s="770"/>
      <c r="G152" s="770"/>
      <c r="H152" s="771"/>
      <c r="I152" s="435">
        <f>'1-ABA-DE-CARREGAMENTO'!F28</f>
        <v>7.5999999999999998E-2</v>
      </c>
      <c r="J152" s="530">
        <f t="shared" si="1"/>
        <v>271.56</v>
      </c>
      <c r="K152" s="531"/>
    </row>
    <row r="153" spans="1:11" ht="27.75" customHeight="1">
      <c r="A153" s="397"/>
      <c r="B153" s="475"/>
      <c r="C153" s="843" t="s">
        <v>556</v>
      </c>
      <c r="D153" s="770"/>
      <c r="E153" s="770"/>
      <c r="F153" s="770"/>
      <c r="G153" s="770"/>
      <c r="H153" s="771"/>
      <c r="I153" s="532" t="s">
        <v>285</v>
      </c>
      <c r="J153" s="436" t="s">
        <v>285</v>
      </c>
      <c r="K153" s="437"/>
    </row>
    <row r="154" spans="1:11" ht="27.75" customHeight="1">
      <c r="A154" s="397"/>
      <c r="B154" s="475"/>
      <c r="C154" s="843" t="s">
        <v>557</v>
      </c>
      <c r="D154" s="770"/>
      <c r="E154" s="770"/>
      <c r="F154" s="770"/>
      <c r="G154" s="770"/>
      <c r="H154" s="771"/>
      <c r="I154" s="532" t="s">
        <v>285</v>
      </c>
      <c r="J154" s="436" t="s">
        <v>285</v>
      </c>
      <c r="K154" s="437"/>
    </row>
    <row r="155" spans="1:11" ht="15.75" customHeight="1">
      <c r="A155" s="397"/>
      <c r="B155" s="475"/>
      <c r="C155" s="843" t="s">
        <v>377</v>
      </c>
      <c r="D155" s="770"/>
      <c r="E155" s="770"/>
      <c r="F155" s="770"/>
      <c r="G155" s="770"/>
      <c r="H155" s="770"/>
      <c r="I155" s="533" t="s">
        <v>285</v>
      </c>
      <c r="J155" s="534" t="s">
        <v>285</v>
      </c>
      <c r="K155" s="535"/>
    </row>
    <row r="156" spans="1:11" ht="15.75" customHeight="1">
      <c r="A156" s="397"/>
      <c r="B156" s="475"/>
      <c r="C156" s="843" t="s">
        <v>378</v>
      </c>
      <c r="D156" s="770"/>
      <c r="E156" s="770"/>
      <c r="F156" s="770"/>
      <c r="G156" s="770"/>
      <c r="H156" s="770"/>
      <c r="I156" s="533" t="s">
        <v>285</v>
      </c>
      <c r="J156" s="534" t="s">
        <v>285</v>
      </c>
      <c r="K156" s="535"/>
    </row>
    <row r="157" spans="1:11" ht="15.75" customHeight="1">
      <c r="A157" s="397"/>
      <c r="B157" s="475"/>
      <c r="C157" s="843" t="s">
        <v>558</v>
      </c>
      <c r="D157" s="770"/>
      <c r="E157" s="770"/>
      <c r="F157" s="770"/>
      <c r="G157" s="770"/>
      <c r="H157" s="771"/>
      <c r="I157" s="536">
        <f>'1-ABA-DE-CARREGAMENTO'!D87</f>
        <v>3.5000000000000003E-2</v>
      </c>
      <c r="J157" s="530">
        <f>ROUND(($J$148/(1-$I$160))*I157,2)</f>
        <v>125.06</v>
      </c>
      <c r="K157" s="531"/>
    </row>
    <row r="158" spans="1:11" ht="15.75" customHeight="1">
      <c r="A158" s="397"/>
      <c r="B158" s="846" t="s">
        <v>347</v>
      </c>
      <c r="C158" s="770"/>
      <c r="D158" s="770"/>
      <c r="E158" s="770"/>
      <c r="F158" s="770"/>
      <c r="G158" s="770"/>
      <c r="H158" s="770"/>
      <c r="I158" s="771"/>
      <c r="J158" s="455">
        <f>SUM(J145+J147+J151+J152+J157)</f>
        <v>798.53</v>
      </c>
      <c r="K158" s="456"/>
    </row>
    <row r="159" spans="1:11" ht="6" customHeight="1">
      <c r="A159" s="397"/>
      <c r="B159" s="847"/>
      <c r="C159" s="770"/>
      <c r="D159" s="770"/>
      <c r="E159" s="770"/>
      <c r="F159" s="770"/>
      <c r="G159" s="770"/>
      <c r="H159" s="770"/>
      <c r="I159" s="770"/>
      <c r="J159" s="771"/>
      <c r="K159" s="491"/>
    </row>
    <row r="160" spans="1:11" ht="15.75" customHeight="1">
      <c r="A160" s="397"/>
      <c r="B160" s="848" t="s">
        <v>379</v>
      </c>
      <c r="C160" s="770"/>
      <c r="D160" s="770"/>
      <c r="E160" s="770"/>
      <c r="F160" s="770"/>
      <c r="G160" s="770"/>
      <c r="H160" s="771"/>
      <c r="I160" s="537">
        <f t="shared" ref="I160:J160" si="2">SUM(I151:I157)</f>
        <v>0.1275</v>
      </c>
      <c r="J160" s="525">
        <f t="shared" si="2"/>
        <v>455.58</v>
      </c>
      <c r="K160" s="526"/>
    </row>
    <row r="161" spans="1:11" ht="15.75" customHeight="1">
      <c r="A161" s="397"/>
      <c r="B161" s="849" t="s">
        <v>380</v>
      </c>
      <c r="C161" s="805"/>
      <c r="D161" s="853" t="s">
        <v>381</v>
      </c>
      <c r="E161" s="805"/>
      <c r="F161" s="805"/>
      <c r="G161" s="805"/>
      <c r="H161" s="805"/>
      <c r="I161" s="805"/>
      <c r="J161" s="828"/>
      <c r="K161" s="538"/>
    </row>
    <row r="162" spans="1:11" ht="15.75" customHeight="1">
      <c r="A162" s="397"/>
      <c r="B162" s="850"/>
      <c r="C162" s="805"/>
      <c r="D162" s="854" t="s">
        <v>382</v>
      </c>
      <c r="E162" s="805"/>
      <c r="F162" s="805"/>
      <c r="G162" s="805"/>
      <c r="H162" s="805"/>
      <c r="I162" s="805"/>
      <c r="J162" s="828"/>
      <c r="K162" s="539"/>
    </row>
    <row r="163" spans="1:11" ht="15.75" customHeight="1">
      <c r="A163" s="397"/>
      <c r="B163" s="851"/>
      <c r="C163" s="852"/>
      <c r="D163" s="855" t="s">
        <v>383</v>
      </c>
      <c r="E163" s="852"/>
      <c r="F163" s="852"/>
      <c r="G163" s="852"/>
      <c r="H163" s="852"/>
      <c r="I163" s="852"/>
      <c r="J163" s="856"/>
      <c r="K163" s="538"/>
    </row>
    <row r="164" spans="1:11" ht="9.75" customHeight="1">
      <c r="A164" s="397"/>
      <c r="B164" s="952"/>
      <c r="C164" s="770"/>
      <c r="D164" s="770"/>
      <c r="E164" s="770"/>
      <c r="F164" s="770"/>
      <c r="G164" s="770"/>
      <c r="H164" s="770"/>
      <c r="I164" s="770"/>
      <c r="J164" s="771"/>
      <c r="K164" s="540"/>
    </row>
    <row r="165" spans="1:11" ht="23.25" customHeight="1">
      <c r="A165" s="397"/>
      <c r="B165" s="911" t="s">
        <v>384</v>
      </c>
      <c r="C165" s="770"/>
      <c r="D165" s="770"/>
      <c r="E165" s="770"/>
      <c r="F165" s="770"/>
      <c r="G165" s="770"/>
      <c r="H165" s="770"/>
      <c r="I165" s="770"/>
      <c r="J165" s="771"/>
      <c r="K165" s="410"/>
    </row>
    <row r="166" spans="1:11" ht="9" customHeight="1">
      <c r="A166" s="397"/>
      <c r="B166" s="847"/>
      <c r="C166" s="770"/>
      <c r="D166" s="770"/>
      <c r="E166" s="770"/>
      <c r="F166" s="770"/>
      <c r="G166" s="770"/>
      <c r="H166" s="770"/>
      <c r="I166" s="770"/>
      <c r="J166" s="771"/>
      <c r="K166" s="491"/>
    </row>
    <row r="167" spans="1:11" ht="15.75" customHeight="1">
      <c r="A167" s="397"/>
      <c r="B167" s="953" t="s">
        <v>559</v>
      </c>
      <c r="C167" s="770"/>
      <c r="D167" s="770"/>
      <c r="E167" s="770"/>
      <c r="F167" s="770"/>
      <c r="G167" s="770"/>
      <c r="H167" s="770"/>
      <c r="I167" s="770"/>
      <c r="J167" s="771"/>
      <c r="K167" s="492"/>
    </row>
    <row r="168" spans="1:11" ht="15.75" customHeight="1">
      <c r="A168" s="397"/>
      <c r="B168" s="886" t="s">
        <v>385</v>
      </c>
      <c r="C168" s="770"/>
      <c r="D168" s="770"/>
      <c r="E168" s="770"/>
      <c r="F168" s="770"/>
      <c r="G168" s="770"/>
      <c r="H168" s="770"/>
      <c r="I168" s="771"/>
      <c r="J168" s="522" t="s">
        <v>322</v>
      </c>
      <c r="K168" s="407"/>
    </row>
    <row r="169" spans="1:11" ht="15.75" customHeight="1">
      <c r="A169" s="397"/>
      <c r="B169" s="541" t="s">
        <v>272</v>
      </c>
      <c r="C169" s="857" t="s">
        <v>386</v>
      </c>
      <c r="D169" s="770"/>
      <c r="E169" s="770"/>
      <c r="F169" s="770"/>
      <c r="G169" s="770"/>
      <c r="H169" s="770"/>
      <c r="I169" s="770"/>
      <c r="J169" s="515">
        <f>J47</f>
        <v>1357.5409090909091</v>
      </c>
      <c r="K169" s="480"/>
    </row>
    <row r="170" spans="1:11" ht="15.75" customHeight="1">
      <c r="A170" s="397"/>
      <c r="B170" s="541" t="s">
        <v>274</v>
      </c>
      <c r="C170" s="857" t="s">
        <v>387</v>
      </c>
      <c r="D170" s="770"/>
      <c r="E170" s="770"/>
      <c r="F170" s="770"/>
      <c r="G170" s="770"/>
      <c r="H170" s="770"/>
      <c r="I170" s="770"/>
      <c r="J170" s="515">
        <f>J96</f>
        <v>1055.5999999999999</v>
      </c>
      <c r="K170" s="480"/>
    </row>
    <row r="171" spans="1:11" ht="15.75" customHeight="1">
      <c r="A171" s="397"/>
      <c r="B171" s="541" t="s">
        <v>276</v>
      </c>
      <c r="C171" s="857" t="s">
        <v>388</v>
      </c>
      <c r="D171" s="770"/>
      <c r="E171" s="770"/>
      <c r="F171" s="770"/>
      <c r="G171" s="770"/>
      <c r="H171" s="770"/>
      <c r="I171" s="770"/>
      <c r="J171" s="515">
        <f>J105</f>
        <v>73.650000000000006</v>
      </c>
      <c r="K171" s="480"/>
    </row>
    <row r="172" spans="1:11" ht="15.75" customHeight="1">
      <c r="A172" s="397"/>
      <c r="B172" s="541" t="s">
        <v>278</v>
      </c>
      <c r="C172" s="857" t="s">
        <v>389</v>
      </c>
      <c r="D172" s="770"/>
      <c r="E172" s="770"/>
      <c r="F172" s="770"/>
      <c r="G172" s="770"/>
      <c r="H172" s="770"/>
      <c r="I172" s="770"/>
      <c r="J172" s="515">
        <f>J131</f>
        <v>195.78926666666669</v>
      </c>
      <c r="K172" s="480"/>
    </row>
    <row r="173" spans="1:11" ht="15.75" customHeight="1">
      <c r="A173" s="397"/>
      <c r="B173" s="541" t="s">
        <v>306</v>
      </c>
      <c r="C173" s="857" t="s">
        <v>390</v>
      </c>
      <c r="D173" s="770"/>
      <c r="E173" s="770"/>
      <c r="F173" s="770"/>
      <c r="G173" s="770"/>
      <c r="H173" s="770"/>
      <c r="I173" s="770"/>
      <c r="J173" s="515">
        <f>J138</f>
        <v>92.1</v>
      </c>
      <c r="K173" s="480"/>
    </row>
    <row r="174" spans="1:11" ht="15.75" customHeight="1">
      <c r="A174" s="397"/>
      <c r="B174" s="858" t="s">
        <v>391</v>
      </c>
      <c r="C174" s="770"/>
      <c r="D174" s="770"/>
      <c r="E174" s="770"/>
      <c r="F174" s="770"/>
      <c r="G174" s="770"/>
      <c r="H174" s="770"/>
      <c r="I174" s="812"/>
      <c r="J174" s="516">
        <f>ROUND(SUM(J169:J173),2)</f>
        <v>2774.68</v>
      </c>
      <c r="K174" s="480"/>
    </row>
    <row r="175" spans="1:11" ht="15.75" customHeight="1">
      <c r="A175" s="397"/>
      <c r="B175" s="542" t="s">
        <v>307</v>
      </c>
      <c r="C175" s="857" t="s">
        <v>369</v>
      </c>
      <c r="D175" s="770"/>
      <c r="E175" s="770"/>
      <c r="F175" s="770"/>
      <c r="G175" s="770"/>
      <c r="H175" s="770"/>
      <c r="I175" s="770"/>
      <c r="J175" s="515">
        <f>J158</f>
        <v>798.53</v>
      </c>
      <c r="K175" s="480"/>
    </row>
    <row r="176" spans="1:11" ht="15.75" customHeight="1">
      <c r="A176" s="397"/>
      <c r="B176" s="858" t="s">
        <v>408</v>
      </c>
      <c r="C176" s="770"/>
      <c r="D176" s="770"/>
      <c r="E176" s="770"/>
      <c r="F176" s="770"/>
      <c r="G176" s="770"/>
      <c r="H176" s="770"/>
      <c r="I176" s="812"/>
      <c r="J176" s="516">
        <f>J174+J175</f>
        <v>3573.21</v>
      </c>
      <c r="K176" s="480"/>
    </row>
    <row r="177" spans="1:11" ht="33.75" customHeight="1">
      <c r="A177" s="397"/>
      <c r="B177" s="859" t="s">
        <v>392</v>
      </c>
      <c r="C177" s="770"/>
      <c r="D177" s="770"/>
      <c r="E177" s="770"/>
      <c r="F177" s="770"/>
      <c r="G177" s="770"/>
      <c r="H177" s="770"/>
      <c r="I177" s="770"/>
      <c r="J177" s="771"/>
      <c r="K177" s="570"/>
    </row>
    <row r="178" spans="1:11" ht="10.5" customHeight="1">
      <c r="A178" s="397"/>
      <c r="B178" s="951"/>
      <c r="C178" s="770"/>
      <c r="D178" s="770"/>
      <c r="E178" s="770"/>
      <c r="F178" s="770"/>
      <c r="G178" s="770"/>
      <c r="H178" s="770"/>
      <c r="I178" s="770"/>
      <c r="J178" s="771"/>
      <c r="K178" s="543"/>
    </row>
    <row r="179" spans="1:11" ht="15.75" customHeight="1">
      <c r="A179" s="397"/>
      <c r="B179" s="544"/>
      <c r="C179" s="402"/>
      <c r="D179" s="402"/>
      <c r="E179" s="402"/>
      <c r="F179" s="402"/>
      <c r="G179" s="402"/>
      <c r="H179" s="402"/>
      <c r="I179" s="545"/>
      <c r="J179" s="546"/>
      <c r="K179" s="545"/>
    </row>
    <row r="180" spans="1:11" ht="15.75" customHeight="1">
      <c r="A180" s="397"/>
      <c r="B180" s="947" t="s">
        <v>393</v>
      </c>
      <c r="C180" s="805"/>
      <c r="D180" s="805"/>
      <c r="E180" s="805"/>
      <c r="F180" s="805"/>
      <c r="G180" s="805"/>
      <c r="H180" s="805"/>
      <c r="I180" s="805"/>
      <c r="J180" s="828"/>
      <c r="K180" s="403"/>
    </row>
    <row r="181" spans="1:11" ht="60" customHeight="1">
      <c r="A181" s="397"/>
      <c r="B181" s="915" t="s">
        <v>394</v>
      </c>
      <c r="C181" s="770"/>
      <c r="D181" s="770"/>
      <c r="E181" s="771"/>
      <c r="F181" s="547" t="s">
        <v>409</v>
      </c>
      <c r="G181" s="548"/>
      <c r="H181" s="549" t="s">
        <v>395</v>
      </c>
      <c r="I181" s="915" t="s">
        <v>396</v>
      </c>
      <c r="J181" s="771"/>
      <c r="K181" s="407"/>
    </row>
    <row r="182" spans="1:11" ht="39" hidden="1" customHeight="1" outlineLevel="1">
      <c r="A182" s="397"/>
      <c r="B182" s="843" t="s">
        <v>397</v>
      </c>
      <c r="C182" s="770"/>
      <c r="D182" s="770"/>
      <c r="E182" s="771"/>
      <c r="F182" s="935">
        <v>0</v>
      </c>
      <c r="G182" s="771"/>
      <c r="H182" s="550">
        <f t="shared" ref="H182:H183" si="3">E182*F182</f>
        <v>0</v>
      </c>
      <c r="I182" s="935">
        <f t="shared" ref="I182:I183" si="4">F182*H182</f>
        <v>0</v>
      </c>
      <c r="J182" s="771"/>
      <c r="K182" s="551"/>
    </row>
    <row r="183" spans="1:11" ht="39" hidden="1" customHeight="1" outlineLevel="1">
      <c r="A183" s="397"/>
      <c r="B183" s="843" t="s">
        <v>398</v>
      </c>
      <c r="C183" s="770"/>
      <c r="D183" s="770"/>
      <c r="E183" s="771"/>
      <c r="F183" s="935">
        <v>0</v>
      </c>
      <c r="G183" s="771"/>
      <c r="H183" s="552">
        <f t="shared" si="3"/>
        <v>0</v>
      </c>
      <c r="I183" s="935">
        <f t="shared" si="4"/>
        <v>0</v>
      </c>
      <c r="J183" s="771"/>
      <c r="K183" s="551"/>
    </row>
    <row r="184" spans="1:11" ht="39" customHeight="1" collapsed="1">
      <c r="A184" s="397"/>
      <c r="B184" s="841" t="str">
        <f>B3</f>
        <v>5174-10_PORTEIRO_6hs_Diurno_seg-a-sex</v>
      </c>
      <c r="C184" s="770"/>
      <c r="D184" s="770"/>
      <c r="E184" s="771"/>
      <c r="F184" s="553">
        <f>J176</f>
        <v>3573.21</v>
      </c>
      <c r="G184" s="554">
        <f>I33</f>
        <v>1</v>
      </c>
      <c r="H184" s="555"/>
      <c r="I184" s="842">
        <f>F184*G184</f>
        <v>3573.21</v>
      </c>
      <c r="J184" s="771"/>
      <c r="K184" s="551"/>
    </row>
    <row r="185" spans="1:11" ht="39" hidden="1" customHeight="1" outlineLevel="1">
      <c r="A185" s="397"/>
      <c r="B185" s="843" t="s">
        <v>399</v>
      </c>
      <c r="C185" s="770"/>
      <c r="D185" s="770"/>
      <c r="E185" s="771"/>
      <c r="F185" s="844">
        <v>0</v>
      </c>
      <c r="G185" s="771"/>
      <c r="H185" s="556">
        <f t="shared" ref="H185:I185" si="5">E185*G185</f>
        <v>0</v>
      </c>
      <c r="I185" s="844">
        <f t="shared" si="5"/>
        <v>0</v>
      </c>
      <c r="J185" s="771"/>
      <c r="K185" s="551"/>
    </row>
    <row r="186" spans="1:11" ht="39" hidden="1" customHeight="1" outlineLevel="1">
      <c r="A186" s="397"/>
      <c r="B186" s="843" t="s">
        <v>400</v>
      </c>
      <c r="C186" s="770"/>
      <c r="D186" s="770"/>
      <c r="E186" s="771"/>
      <c r="F186" s="844">
        <v>0</v>
      </c>
      <c r="G186" s="771"/>
      <c r="H186" s="556">
        <f t="shared" ref="H186:I186" si="6">E186*G186</f>
        <v>0</v>
      </c>
      <c r="I186" s="844">
        <f t="shared" si="6"/>
        <v>0</v>
      </c>
      <c r="J186" s="771"/>
      <c r="K186" s="551"/>
    </row>
    <row r="187" spans="1:11" ht="15.75" hidden="1" customHeight="1" outlineLevel="1">
      <c r="A187" s="397"/>
      <c r="B187" s="934" t="s">
        <v>560</v>
      </c>
      <c r="C187" s="770"/>
      <c r="D187" s="770"/>
      <c r="E187" s="771"/>
      <c r="F187" s="935">
        <v>0</v>
      </c>
      <c r="G187" s="771"/>
      <c r="H187" s="556">
        <f t="shared" ref="H187:I187" si="7">E187*G187</f>
        <v>0</v>
      </c>
      <c r="I187" s="844">
        <f t="shared" si="7"/>
        <v>0</v>
      </c>
      <c r="J187" s="771"/>
      <c r="K187" s="551"/>
    </row>
    <row r="188" spans="1:11" ht="31.5" customHeight="1" collapsed="1">
      <c r="A188" s="397"/>
      <c r="B188" s="936" t="s">
        <v>401</v>
      </c>
      <c r="C188" s="770"/>
      <c r="D188" s="770"/>
      <c r="E188" s="770"/>
      <c r="F188" s="770"/>
      <c r="G188" s="771"/>
      <c r="H188" s="557">
        <f>I17</f>
        <v>0</v>
      </c>
      <c r="I188" s="937">
        <f>H188*I184</f>
        <v>0</v>
      </c>
      <c r="J188" s="771"/>
      <c r="K188" s="558"/>
    </row>
    <row r="189" spans="1:11" ht="6" customHeight="1">
      <c r="A189" s="397"/>
      <c r="B189" s="938"/>
      <c r="C189" s="939"/>
      <c r="D189" s="939"/>
      <c r="E189" s="939"/>
      <c r="F189" s="939"/>
      <c r="G189" s="939"/>
      <c r="H189" s="939"/>
      <c r="I189" s="939"/>
      <c r="J189" s="940"/>
      <c r="K189" s="491"/>
    </row>
    <row r="190" spans="1:11" ht="15.75" customHeight="1">
      <c r="A190" s="397"/>
      <c r="B190" s="945" t="s">
        <v>402</v>
      </c>
      <c r="C190" s="852"/>
      <c r="D190" s="852"/>
      <c r="E190" s="852"/>
      <c r="F190" s="852"/>
      <c r="G190" s="852"/>
      <c r="H190" s="852"/>
      <c r="I190" s="852"/>
      <c r="J190" s="856"/>
      <c r="K190" s="410"/>
    </row>
    <row r="191" spans="1:11" ht="6" customHeight="1">
      <c r="A191" s="397"/>
      <c r="B191" s="946"/>
      <c r="C191" s="770"/>
      <c r="D191" s="770"/>
      <c r="E191" s="770"/>
      <c r="F191" s="770"/>
      <c r="G191" s="770"/>
      <c r="H191" s="770"/>
      <c r="I191" s="770"/>
      <c r="J191" s="771"/>
      <c r="K191" s="559"/>
    </row>
    <row r="192" spans="1:11" ht="15.75" customHeight="1">
      <c r="A192" s="397"/>
      <c r="B192" s="942" t="s">
        <v>403</v>
      </c>
      <c r="C192" s="770"/>
      <c r="D192" s="770"/>
      <c r="E192" s="770"/>
      <c r="F192" s="770"/>
      <c r="G192" s="771"/>
      <c r="H192" s="948">
        <f>$I$188</f>
        <v>0</v>
      </c>
      <c r="I192" s="770"/>
      <c r="J192" s="771"/>
      <c r="K192" s="560"/>
    </row>
    <row r="193" spans="1:11" ht="6" customHeight="1">
      <c r="A193" s="397"/>
      <c r="B193" s="949"/>
      <c r="C193" s="774"/>
      <c r="D193" s="774"/>
      <c r="E193" s="774"/>
      <c r="F193" s="774"/>
      <c r="G193" s="774"/>
      <c r="H193" s="774"/>
      <c r="I193" s="774"/>
      <c r="J193" s="930"/>
      <c r="K193" s="561"/>
    </row>
    <row r="194" spans="1:11" ht="15.75" customHeight="1">
      <c r="A194" s="397"/>
      <c r="B194" s="942" t="s">
        <v>404</v>
      </c>
      <c r="C194" s="770"/>
      <c r="D194" s="770"/>
      <c r="E194" s="770"/>
      <c r="F194" s="770"/>
      <c r="G194" s="771"/>
      <c r="H194" s="950">
        <f>$I$11</f>
        <v>36</v>
      </c>
      <c r="I194" s="770"/>
      <c r="J194" s="771"/>
      <c r="K194" s="562"/>
    </row>
    <row r="195" spans="1:11" ht="6" customHeight="1">
      <c r="A195" s="397"/>
      <c r="B195" s="941"/>
      <c r="C195" s="770"/>
      <c r="D195" s="770"/>
      <c r="E195" s="770"/>
      <c r="F195" s="770"/>
      <c r="G195" s="770"/>
      <c r="H195" s="770"/>
      <c r="I195" s="770"/>
      <c r="J195" s="771"/>
      <c r="K195" s="563"/>
    </row>
    <row r="196" spans="1:11" ht="15.75" customHeight="1">
      <c r="A196" s="397"/>
      <c r="B196" s="942" t="s">
        <v>561</v>
      </c>
      <c r="C196" s="770"/>
      <c r="D196" s="770"/>
      <c r="E196" s="770"/>
      <c r="F196" s="770"/>
      <c r="G196" s="771"/>
      <c r="H196" s="943">
        <f>ROUND(H192*H194,2)</f>
        <v>0</v>
      </c>
      <c r="I196" s="770"/>
      <c r="J196" s="771"/>
      <c r="K196" s="564"/>
    </row>
    <row r="197" spans="1:11" ht="6" customHeight="1">
      <c r="A197" s="397"/>
      <c r="B197" s="944"/>
      <c r="C197" s="770"/>
      <c r="D197" s="770"/>
      <c r="E197" s="770"/>
      <c r="F197" s="770"/>
      <c r="G197" s="770"/>
      <c r="H197" s="770"/>
      <c r="I197" s="770"/>
      <c r="J197" s="771"/>
      <c r="K197" s="402"/>
    </row>
    <row r="198" spans="1:11" ht="15.75" customHeight="1">
      <c r="A198" s="397"/>
      <c r="B198" s="397"/>
      <c r="C198" s="397"/>
      <c r="D198" s="397"/>
      <c r="E198" s="397"/>
      <c r="F198" s="397"/>
      <c r="G198" s="397"/>
      <c r="H198" s="397"/>
      <c r="I198" s="397"/>
      <c r="J198" s="397"/>
      <c r="K198" s="397"/>
    </row>
    <row r="199" spans="1:11" ht="15.75" customHeight="1"/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</sheetData>
  <mergeCells count="240">
    <mergeCell ref="C130:I130"/>
    <mergeCell ref="B131:I131"/>
    <mergeCell ref="B132:J132"/>
    <mergeCell ref="B133:J133"/>
    <mergeCell ref="C134:I134"/>
    <mergeCell ref="C135:I135"/>
    <mergeCell ref="C136:I136"/>
    <mergeCell ref="C137:I137"/>
    <mergeCell ref="C82:H82"/>
    <mergeCell ref="C83:G83"/>
    <mergeCell ref="C84:G84"/>
    <mergeCell ref="C85:I85"/>
    <mergeCell ref="C86:I86"/>
    <mergeCell ref="C118:I118"/>
    <mergeCell ref="C119:I119"/>
    <mergeCell ref="B120:I120"/>
    <mergeCell ref="B121:J121"/>
    <mergeCell ref="B122:J122"/>
    <mergeCell ref="C123:I123"/>
    <mergeCell ref="C124:I124"/>
    <mergeCell ref="B125:I125"/>
    <mergeCell ref="B126:J126"/>
    <mergeCell ref="B127:J127"/>
    <mergeCell ref="C128:I128"/>
    <mergeCell ref="C129:I129"/>
    <mergeCell ref="B70:H70"/>
    <mergeCell ref="B72:J72"/>
    <mergeCell ref="B73:J73"/>
    <mergeCell ref="B74:J74"/>
    <mergeCell ref="C75:I75"/>
    <mergeCell ref="C76:H76"/>
    <mergeCell ref="C77:H77"/>
    <mergeCell ref="C78:H78"/>
    <mergeCell ref="C79:G79"/>
    <mergeCell ref="C80:G80"/>
    <mergeCell ref="C61:H61"/>
    <mergeCell ref="C62:H62"/>
    <mergeCell ref="C63:H63"/>
    <mergeCell ref="C64:D64"/>
    <mergeCell ref="C65:H65"/>
    <mergeCell ref="C66:H66"/>
    <mergeCell ref="C67:H67"/>
    <mergeCell ref="C68:H68"/>
    <mergeCell ref="C69:H69"/>
    <mergeCell ref="B139:J139"/>
    <mergeCell ref="B138:I138"/>
    <mergeCell ref="C145:H145"/>
    <mergeCell ref="B146:H146"/>
    <mergeCell ref="C147:H147"/>
    <mergeCell ref="B148:H148"/>
    <mergeCell ref="C102:H102"/>
    <mergeCell ref="C103:I103"/>
    <mergeCell ref="C104:H104"/>
    <mergeCell ref="B105:I105"/>
    <mergeCell ref="B106:J106"/>
    <mergeCell ref="B107:J107"/>
    <mergeCell ref="B108:J108"/>
    <mergeCell ref="B109:J109"/>
    <mergeCell ref="B111:J111"/>
    <mergeCell ref="B112:J112"/>
    <mergeCell ref="C113:I113"/>
    <mergeCell ref="C114:G114"/>
    <mergeCell ref="C115:I115"/>
    <mergeCell ref="C116:I116"/>
    <mergeCell ref="C117:I117"/>
    <mergeCell ref="B140:J140"/>
    <mergeCell ref="B142:J142"/>
    <mergeCell ref="C143:H143"/>
    <mergeCell ref="B178:J178"/>
    <mergeCell ref="I182:J182"/>
    <mergeCell ref="I183:J183"/>
    <mergeCell ref="B164:J164"/>
    <mergeCell ref="B165:J165"/>
    <mergeCell ref="B166:J166"/>
    <mergeCell ref="B167:J167"/>
    <mergeCell ref="C149:H149"/>
    <mergeCell ref="C150:H150"/>
    <mergeCell ref="B197:J197"/>
    <mergeCell ref="B192:G192"/>
    <mergeCell ref="C151:H151"/>
    <mergeCell ref="B190:J190"/>
    <mergeCell ref="B191:J191"/>
    <mergeCell ref="B180:J180"/>
    <mergeCell ref="B181:E181"/>
    <mergeCell ref="I181:J181"/>
    <mergeCell ref="B182:E182"/>
    <mergeCell ref="F182:G182"/>
    <mergeCell ref="B183:E183"/>
    <mergeCell ref="F183:G183"/>
    <mergeCell ref="F186:G186"/>
    <mergeCell ref="I186:J186"/>
    <mergeCell ref="B186:E186"/>
    <mergeCell ref="H192:J192"/>
    <mergeCell ref="B193:J193"/>
    <mergeCell ref="B194:G194"/>
    <mergeCell ref="H194:J194"/>
    <mergeCell ref="B168:I168"/>
    <mergeCell ref="C169:I169"/>
    <mergeCell ref="C170:I170"/>
    <mergeCell ref="C171:I171"/>
    <mergeCell ref="C172:I172"/>
    <mergeCell ref="B187:E187"/>
    <mergeCell ref="F187:G187"/>
    <mergeCell ref="I187:J187"/>
    <mergeCell ref="B188:G188"/>
    <mergeCell ref="I188:J188"/>
    <mergeCell ref="B189:J189"/>
    <mergeCell ref="B195:J195"/>
    <mergeCell ref="B196:G196"/>
    <mergeCell ref="H196:J196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B46:J46"/>
    <mergeCell ref="B47:I47"/>
    <mergeCell ref="B48:J48"/>
    <mergeCell ref="B49:J49"/>
    <mergeCell ref="B50:J50"/>
    <mergeCell ref="B51:J51"/>
    <mergeCell ref="B52:J52"/>
    <mergeCell ref="C44:I44"/>
    <mergeCell ref="B45:I45"/>
    <mergeCell ref="C53:I53"/>
    <mergeCell ref="C54:H54"/>
    <mergeCell ref="C55:H55"/>
    <mergeCell ref="B56:I56"/>
    <mergeCell ref="B57:J57"/>
    <mergeCell ref="B58:J58"/>
    <mergeCell ref="B59:J59"/>
    <mergeCell ref="B60:J60"/>
    <mergeCell ref="C101:I101"/>
    <mergeCell ref="B96:I96"/>
    <mergeCell ref="B97:J97"/>
    <mergeCell ref="B98:J98"/>
    <mergeCell ref="C99:I99"/>
    <mergeCell ref="C100:I100"/>
    <mergeCell ref="C87:I87"/>
    <mergeCell ref="B88:J88"/>
    <mergeCell ref="B89:J89"/>
    <mergeCell ref="B90:J90"/>
    <mergeCell ref="B91:J91"/>
    <mergeCell ref="C92:I92"/>
    <mergeCell ref="C93:I93"/>
    <mergeCell ref="C94:I94"/>
    <mergeCell ref="C95:I95"/>
    <mergeCell ref="C81:I81"/>
    <mergeCell ref="B144:H144"/>
    <mergeCell ref="B184:E184"/>
    <mergeCell ref="I184:J184"/>
    <mergeCell ref="B185:E185"/>
    <mergeCell ref="F185:G185"/>
    <mergeCell ref="I185:J185"/>
    <mergeCell ref="C152:H152"/>
    <mergeCell ref="C153:H153"/>
    <mergeCell ref="C154:H154"/>
    <mergeCell ref="C155:H155"/>
    <mergeCell ref="C156:H156"/>
    <mergeCell ref="C157:H157"/>
    <mergeCell ref="B158:I158"/>
    <mergeCell ref="B159:J159"/>
    <mergeCell ref="B160:H160"/>
    <mergeCell ref="B161:C163"/>
    <mergeCell ref="D161:J161"/>
    <mergeCell ref="D162:J162"/>
    <mergeCell ref="D163:J163"/>
    <mergeCell ref="C173:I173"/>
    <mergeCell ref="B174:I174"/>
    <mergeCell ref="C175:I175"/>
    <mergeCell ref="B176:I176"/>
    <mergeCell ref="B177:J177"/>
  </mergeCells>
  <conditionalFormatting sqref="I41:I43">
    <cfRule type="cellIs" dxfId="58" priority="2" operator="equal">
      <formula>0</formula>
    </cfRule>
  </conditionalFormatting>
  <conditionalFormatting sqref="I102">
    <cfRule type="cellIs" dxfId="57" priority="1" operator="notEqual">
      <formula>"OK"</formula>
    </cfRule>
  </conditionalFormatting>
  <conditionalFormatting sqref="J114">
    <cfRule type="cellIs" dxfId="56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3FB25"/>
  </sheetPr>
  <dimension ref="A1:Z841"/>
  <sheetViews>
    <sheetView topLeftCell="A38" zoomScale="90" zoomScaleNormal="90" workbookViewId="0">
      <selection activeCell="C48" sqref="C48:I48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42578125" customWidth="1"/>
    <col min="7" max="7" width="14.85546875" customWidth="1"/>
    <col min="8" max="8" width="14.42578125" customWidth="1"/>
    <col min="9" max="9" width="26" customWidth="1"/>
    <col min="10" max="10" width="28.285156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8.7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3.25" customHeight="1">
      <c r="A3" s="397"/>
      <c r="B3" s="920" t="str">
        <f>'1-ABA-DE-CARREGAMENTO'!H33</f>
        <v>5174-10_PORTEIRO_4hs_Noturno_seg-a-sex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1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1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5.7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5.7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5.7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CAÇAPAVA-DO-SUL__CS</v>
      </c>
      <c r="J9" s="771"/>
      <c r="K9" s="401"/>
    </row>
    <row r="10" spans="1:11" ht="15.7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'1-ABA-DE-CARREGAMENTO'!H35</f>
        <v>RS000040/2025</v>
      </c>
      <c r="J10" s="771"/>
      <c r="K10" s="401"/>
    </row>
    <row r="11" spans="1:11" ht="15.7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'1-ABA-DE-CARREGAMENTO'!H94</f>
        <v>36</v>
      </c>
      <c r="J11" s="771"/>
      <c r="K11" s="401"/>
    </row>
    <row r="12" spans="1:11" ht="15.7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2.5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6" t="s">
        <v>623</v>
      </c>
      <c r="H13" s="771"/>
      <c r="I13" s="915" t="s">
        <v>282</v>
      </c>
      <c r="J13" s="771"/>
      <c r="K13" s="407"/>
    </row>
    <row r="14" spans="1:11" ht="15.7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5.7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2.4500000000000002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5.75" customHeight="1" collapsed="1">
      <c r="A17" s="397"/>
      <c r="B17" s="901" t="str">
        <f>B3</f>
        <v>5174-10_PORTEIRO_4hs_Noturno_seg-a-sex</v>
      </c>
      <c r="C17" s="770"/>
      <c r="D17" s="770"/>
      <c r="E17" s="770"/>
      <c r="F17" s="771"/>
      <c r="G17" s="899" t="s">
        <v>284</v>
      </c>
      <c r="H17" s="771"/>
      <c r="I17" s="900">
        <f>'1-ABA-DE-CARREGAMENTO'!H92</f>
        <v>0</v>
      </c>
      <c r="J17" s="771"/>
      <c r="K17" s="408"/>
    </row>
    <row r="18" spans="1:11" ht="15.7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5.75" hidden="1" customHeight="1" outlineLevel="1">
      <c r="A19" s="397"/>
      <c r="B19" s="901" t="s">
        <v>562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5.7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5.7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26.2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5.7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5.75" customHeight="1">
      <c r="A24" s="397"/>
      <c r="B24" s="925" t="s">
        <v>563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.7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5.7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18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927" t="str">
        <f>'1-ABA-DE-CARREGAMENTO'!H33</f>
        <v>5174-10_PORTEIRO_4hs_Noturno_seg-a-sex</v>
      </c>
      <c r="J27" s="879"/>
      <c r="K27" s="413"/>
    </row>
    <row r="28" spans="1:11" ht="18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905" t="s">
        <v>658</v>
      </c>
      <c r="J28" s="879"/>
      <c r="K28" s="415"/>
    </row>
    <row r="29" spans="1:11" ht="25.5" customHeight="1">
      <c r="A29" s="397"/>
      <c r="B29" s="683">
        <v>3</v>
      </c>
      <c r="C29" s="902" t="s">
        <v>294</v>
      </c>
      <c r="D29" s="903"/>
      <c r="E29" s="684">
        <v>220</v>
      </c>
      <c r="F29" s="687">
        <f>'1-ABA-DE-CARREGAMENTO'!H37</f>
        <v>1991.06</v>
      </c>
      <c r="G29" s="686" t="s">
        <v>295</v>
      </c>
      <c r="H29" s="685">
        <f>'1-ABA-DE-CARREGAMENTO'!H52</f>
        <v>100</v>
      </c>
      <c r="I29" s="904">
        <f>F29/E29*H29</f>
        <v>905.0272727272727</v>
      </c>
      <c r="J29" s="879"/>
      <c r="K29" s="417"/>
    </row>
    <row r="30" spans="1:11" ht="18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905" t="s">
        <v>630</v>
      </c>
      <c r="J30" s="879"/>
      <c r="K30" s="418"/>
    </row>
    <row r="31" spans="1:11" ht="18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905" t="str">
        <f>'1-ABA-DE-CARREGAMENTO'!H36</f>
        <v>01 de JANEIRO</v>
      </c>
      <c r="J31" s="879"/>
      <c r="K31" s="419"/>
    </row>
    <row r="32" spans="1:11" ht="18" customHeight="1">
      <c r="A32" s="397"/>
      <c r="B32" s="420">
        <v>6</v>
      </c>
      <c r="C32" s="991" t="s">
        <v>657</v>
      </c>
      <c r="D32" s="992"/>
      <c r="E32" s="992"/>
      <c r="F32" s="992"/>
      <c r="G32" s="992"/>
      <c r="H32" s="993"/>
      <c r="I32" s="910">
        <f>ROUND(I29/100,2)</f>
        <v>9.0500000000000007</v>
      </c>
      <c r="J32" s="879"/>
      <c r="K32" s="421"/>
    </row>
    <row r="33" spans="1:13" ht="18" customHeight="1">
      <c r="A33" s="397"/>
      <c r="B33" s="420">
        <v>7</v>
      </c>
      <c r="C33" s="909" t="s">
        <v>628</v>
      </c>
      <c r="D33" s="770"/>
      <c r="E33" s="770"/>
      <c r="F33" s="770"/>
      <c r="G33" s="770"/>
      <c r="H33" s="771"/>
      <c r="I33" s="910">
        <f>I32*1.5</f>
        <v>13.575000000000001</v>
      </c>
      <c r="J33" s="879"/>
      <c r="K33" s="421"/>
    </row>
    <row r="34" spans="1:13" ht="18" customHeight="1">
      <c r="A34" s="397"/>
      <c r="B34" s="420">
        <v>8</v>
      </c>
      <c r="C34" s="909" t="s">
        <v>629</v>
      </c>
      <c r="D34" s="770"/>
      <c r="E34" s="770"/>
      <c r="F34" s="770"/>
      <c r="G34" s="770"/>
      <c r="H34" s="771"/>
      <c r="I34" s="910">
        <f>I32*0.2</f>
        <v>1.8100000000000003</v>
      </c>
      <c r="J34" s="879"/>
      <c r="K34" s="421"/>
    </row>
    <row r="35" spans="1:13" ht="18" customHeight="1">
      <c r="A35" s="397"/>
      <c r="B35" s="422">
        <v>9</v>
      </c>
      <c r="C35" s="891" t="s">
        <v>298</v>
      </c>
      <c r="D35" s="892"/>
      <c r="E35" s="892"/>
      <c r="F35" s="892"/>
      <c r="G35" s="892"/>
      <c r="H35" s="893"/>
      <c r="I35" s="894">
        <f>'1-ABA-DE-CARREGAMENTO'!H93</f>
        <v>1</v>
      </c>
      <c r="J35" s="895"/>
      <c r="K35" s="423"/>
    </row>
    <row r="36" spans="1:13" ht="18" customHeight="1">
      <c r="A36" s="397"/>
      <c r="B36" s="420">
        <v>10</v>
      </c>
      <c r="C36" s="896" t="s">
        <v>654</v>
      </c>
      <c r="D36" s="852"/>
      <c r="E36" s="852"/>
      <c r="F36" s="852"/>
      <c r="G36" s="852"/>
      <c r="H36" s="856"/>
      <c r="I36" s="897">
        <f>'1-ABA-DE-CARREGAMENTO'!E42</f>
        <v>1518</v>
      </c>
      <c r="J36" s="879"/>
      <c r="K36" s="424"/>
    </row>
    <row r="37" spans="1:13" ht="11.25" customHeight="1">
      <c r="A37" s="397"/>
      <c r="B37" s="873"/>
      <c r="C37" s="770"/>
      <c r="D37" s="770"/>
      <c r="E37" s="770"/>
      <c r="F37" s="770"/>
      <c r="G37" s="770"/>
      <c r="H37" s="770"/>
      <c r="I37" s="770"/>
      <c r="J37" s="771"/>
      <c r="K37" s="281"/>
    </row>
    <row r="38" spans="1:13" ht="24" customHeight="1">
      <c r="A38" s="397"/>
      <c r="B38" s="865" t="s">
        <v>300</v>
      </c>
      <c r="C38" s="770"/>
      <c r="D38" s="770"/>
      <c r="E38" s="770"/>
      <c r="F38" s="770"/>
      <c r="G38" s="770"/>
      <c r="H38" s="770"/>
      <c r="I38" s="770"/>
      <c r="J38" s="771"/>
      <c r="K38" s="425"/>
    </row>
    <row r="39" spans="1:13" ht="14.25" customHeight="1">
      <c r="A39" s="397"/>
      <c r="B39" s="887"/>
      <c r="C39" s="770"/>
      <c r="D39" s="770"/>
      <c r="E39" s="770"/>
      <c r="F39" s="770"/>
      <c r="G39" s="770"/>
      <c r="H39" s="770"/>
      <c r="I39" s="770"/>
      <c r="J39" s="771"/>
      <c r="K39" s="426"/>
    </row>
    <row r="40" spans="1:13" ht="21" customHeight="1">
      <c r="A40" s="397"/>
      <c r="B40" s="888" t="s">
        <v>301</v>
      </c>
      <c r="C40" s="770"/>
      <c r="D40" s="770"/>
      <c r="E40" s="770"/>
      <c r="F40" s="770"/>
      <c r="G40" s="770"/>
      <c r="H40" s="770"/>
      <c r="I40" s="770"/>
      <c r="J40" s="771"/>
      <c r="K40" s="427"/>
    </row>
    <row r="41" spans="1:13" ht="19.5" customHeight="1">
      <c r="A41" s="428"/>
      <c r="B41" s="429">
        <v>1</v>
      </c>
      <c r="C41" s="889" t="s">
        <v>302</v>
      </c>
      <c r="D41" s="770"/>
      <c r="E41" s="770"/>
      <c r="F41" s="770"/>
      <c r="G41" s="770"/>
      <c r="H41" s="771"/>
      <c r="I41" s="430" t="s">
        <v>303</v>
      </c>
      <c r="J41" s="429" t="s">
        <v>304</v>
      </c>
      <c r="K41" s="406"/>
    </row>
    <row r="42" spans="1:13" ht="18" customHeight="1">
      <c r="A42" s="397"/>
      <c r="B42" s="404" t="s">
        <v>272</v>
      </c>
      <c r="C42" s="843" t="s">
        <v>305</v>
      </c>
      <c r="D42" s="770"/>
      <c r="E42" s="770"/>
      <c r="F42" s="771"/>
      <c r="G42" s="431" t="s">
        <v>93</v>
      </c>
      <c r="H42" s="432">
        <f>'1-ABA-DE-CARREGAMENTO'!H52</f>
        <v>100</v>
      </c>
      <c r="I42" s="431"/>
      <c r="J42" s="433">
        <f>I29*I35</f>
        <v>905.0272727272727</v>
      </c>
      <c r="K42" s="434"/>
    </row>
    <row r="43" spans="1:13" ht="18" customHeight="1">
      <c r="A43" s="397"/>
      <c r="B43" s="404" t="s">
        <v>274</v>
      </c>
      <c r="C43" s="843" t="s">
        <v>564</v>
      </c>
      <c r="D43" s="770"/>
      <c r="E43" s="770"/>
      <c r="F43" s="890" t="str">
        <f>'1-ABA-DE-CARREGAMENTO'!H38</f>
        <v>SEM ADICIONAL DE FUNÇÃO</v>
      </c>
      <c r="G43" s="770"/>
      <c r="H43" s="771"/>
      <c r="I43" s="566">
        <f>'1-ABA-DE-CARREGAMENTO'!H39</f>
        <v>0</v>
      </c>
      <c r="J43" s="433">
        <f>J42*I43</f>
        <v>0</v>
      </c>
      <c r="K43" s="434"/>
    </row>
    <row r="44" spans="1:13" ht="18" customHeight="1">
      <c r="A44" s="397"/>
      <c r="B44" s="404" t="s">
        <v>276</v>
      </c>
      <c r="C44" s="880" t="s">
        <v>656</v>
      </c>
      <c r="D44" s="770"/>
      <c r="E44" s="770"/>
      <c r="F44" s="770"/>
      <c r="G44" s="770"/>
      <c r="H44" s="771"/>
      <c r="I44" s="529">
        <f>'1-ABA-DE-CARREGAMENTO'!H44</f>
        <v>0</v>
      </c>
      <c r="J44" s="433">
        <f>ROUND(J42*I44,2)</f>
        <v>0</v>
      </c>
      <c r="K44" s="434"/>
    </row>
    <row r="45" spans="1:13" ht="18" customHeight="1">
      <c r="A45" s="397"/>
      <c r="B45" s="404" t="s">
        <v>278</v>
      </c>
      <c r="C45" s="843" t="s">
        <v>413</v>
      </c>
      <c r="D45" s="770"/>
      <c r="E45" s="770"/>
      <c r="F45" s="770"/>
      <c r="G45" s="890" t="str">
        <f>'1-ABA-DE-CARREGAMENTO'!H40</f>
        <v>SEM ADICIONAL DE RISCO</v>
      </c>
      <c r="H45" s="771"/>
      <c r="I45" s="567">
        <f>'1-ABA-DE-CARREGAMENTO'!H41</f>
        <v>0</v>
      </c>
      <c r="J45" s="433">
        <f>ROUND(I45*I36,2)</f>
        <v>0</v>
      </c>
      <c r="K45" s="434"/>
    </row>
    <row r="46" spans="1:13" ht="18" customHeight="1">
      <c r="A46" s="397"/>
      <c r="B46" s="404" t="s">
        <v>306</v>
      </c>
      <c r="C46" s="1031" t="s">
        <v>659</v>
      </c>
      <c r="D46" s="1032"/>
      <c r="E46" s="1032"/>
      <c r="F46" s="1032"/>
      <c r="G46" s="1032"/>
      <c r="H46" s="1032"/>
      <c r="I46" s="1033"/>
      <c r="J46" s="571">
        <f>(I34*1)*22*1</f>
        <v>39.820000000000007</v>
      </c>
      <c r="K46" s="572"/>
      <c r="L46" s="573"/>
      <c r="M46" s="573"/>
    </row>
    <row r="47" spans="1:13" ht="18" customHeight="1" outlineLevel="1">
      <c r="A47" s="397"/>
      <c r="B47" s="404" t="s">
        <v>307</v>
      </c>
      <c r="C47" s="1031" t="s">
        <v>660</v>
      </c>
      <c r="D47" s="1032"/>
      <c r="E47" s="1032"/>
      <c r="F47" s="1032"/>
      <c r="G47" s="1032"/>
      <c r="H47" s="1032"/>
      <c r="I47" s="1033"/>
      <c r="J47" s="433">
        <f>ROUND((I32*0.125)*22*1,0)*1.2</f>
        <v>30</v>
      </c>
      <c r="K47" s="434"/>
    </row>
    <row r="48" spans="1:13" ht="18" customHeight="1">
      <c r="A48" s="397"/>
      <c r="B48" s="700" t="s">
        <v>308</v>
      </c>
      <c r="C48" s="843" t="s">
        <v>317</v>
      </c>
      <c r="D48" s="770"/>
      <c r="E48" s="770"/>
      <c r="F48" s="770"/>
      <c r="G48" s="770"/>
      <c r="H48" s="770"/>
      <c r="I48" s="771"/>
      <c r="J48" s="436" t="s">
        <v>285</v>
      </c>
      <c r="K48" s="437"/>
    </row>
    <row r="49" spans="1:11" ht="18" customHeight="1">
      <c r="A49" s="397"/>
      <c r="B49" s="886" t="s">
        <v>318</v>
      </c>
      <c r="C49" s="770"/>
      <c r="D49" s="770"/>
      <c r="E49" s="770"/>
      <c r="F49" s="770"/>
      <c r="G49" s="770"/>
      <c r="H49" s="770"/>
      <c r="I49" s="771"/>
      <c r="J49" s="438">
        <f>SUM(J42:J48)</f>
        <v>974.84727272727275</v>
      </c>
      <c r="K49" s="439"/>
    </row>
    <row r="50" spans="1:11" ht="11.25" customHeight="1">
      <c r="A50" s="397"/>
      <c r="B50" s="874"/>
      <c r="C50" s="770"/>
      <c r="D50" s="770"/>
      <c r="E50" s="770"/>
      <c r="F50" s="770"/>
      <c r="G50" s="770"/>
      <c r="H50" s="770"/>
      <c r="I50" s="770"/>
      <c r="J50" s="771"/>
      <c r="K50" s="407"/>
    </row>
    <row r="51" spans="1:11" ht="51" customHeight="1">
      <c r="A51" s="397"/>
      <c r="B51" s="881" t="s">
        <v>565</v>
      </c>
      <c r="C51" s="770"/>
      <c r="D51" s="770"/>
      <c r="E51" s="770"/>
      <c r="F51" s="770"/>
      <c r="G51" s="770"/>
      <c r="H51" s="770"/>
      <c r="I51" s="771"/>
      <c r="J51" s="442">
        <f>J49</f>
        <v>974.84727272727275</v>
      </c>
      <c r="K51" s="443"/>
    </row>
    <row r="52" spans="1:11" ht="11.25" customHeight="1">
      <c r="A52" s="397"/>
      <c r="B52" s="882"/>
      <c r="C52" s="770"/>
      <c r="D52" s="770"/>
      <c r="E52" s="770"/>
      <c r="F52" s="770"/>
      <c r="G52" s="770"/>
      <c r="H52" s="770"/>
      <c r="I52" s="770"/>
      <c r="J52" s="771"/>
      <c r="K52" s="444"/>
    </row>
    <row r="53" spans="1:11" ht="11.25" customHeight="1">
      <c r="A53" s="397"/>
      <c r="B53" s="980" t="s">
        <v>319</v>
      </c>
      <c r="C53" s="770"/>
      <c r="D53" s="770"/>
      <c r="E53" s="770"/>
      <c r="F53" s="770"/>
      <c r="G53" s="770"/>
      <c r="H53" s="770"/>
      <c r="I53" s="770"/>
      <c r="J53" s="771"/>
      <c r="K53" s="445"/>
    </row>
    <row r="54" spans="1:11" ht="11.25" customHeight="1">
      <c r="A54" s="397"/>
      <c r="B54" s="882"/>
      <c r="C54" s="770"/>
      <c r="D54" s="770"/>
      <c r="E54" s="770"/>
      <c r="F54" s="770"/>
      <c r="G54" s="770"/>
      <c r="H54" s="770"/>
      <c r="I54" s="770"/>
      <c r="J54" s="771"/>
      <c r="K54" s="444"/>
    </row>
    <row r="55" spans="1:11" ht="21.75" customHeight="1">
      <c r="A55" s="397"/>
      <c r="B55" s="884" t="s">
        <v>320</v>
      </c>
      <c r="C55" s="770"/>
      <c r="D55" s="770"/>
      <c r="E55" s="770"/>
      <c r="F55" s="770"/>
      <c r="G55" s="770"/>
      <c r="H55" s="770"/>
      <c r="I55" s="770"/>
      <c r="J55" s="771"/>
      <c r="K55" s="446"/>
    </row>
    <row r="56" spans="1:11" ht="21.75" customHeight="1">
      <c r="A56" s="397"/>
      <c r="B56" s="885" t="s">
        <v>566</v>
      </c>
      <c r="C56" s="770"/>
      <c r="D56" s="770"/>
      <c r="E56" s="770"/>
      <c r="F56" s="770"/>
      <c r="G56" s="770"/>
      <c r="H56" s="770"/>
      <c r="I56" s="770"/>
      <c r="J56" s="771"/>
      <c r="K56" s="447"/>
    </row>
    <row r="57" spans="1:11" ht="21.75" customHeight="1">
      <c r="A57" s="397"/>
      <c r="B57" s="448" t="s">
        <v>321</v>
      </c>
      <c r="C57" s="860" t="s">
        <v>567</v>
      </c>
      <c r="D57" s="770"/>
      <c r="E57" s="770"/>
      <c r="F57" s="770"/>
      <c r="G57" s="770"/>
      <c r="H57" s="770"/>
      <c r="I57" s="771"/>
      <c r="J57" s="449" t="s">
        <v>322</v>
      </c>
      <c r="K57" s="450"/>
    </row>
    <row r="58" spans="1:11" ht="30.75" customHeight="1">
      <c r="A58" s="397"/>
      <c r="B58" s="448" t="s">
        <v>272</v>
      </c>
      <c r="C58" s="861" t="s">
        <v>568</v>
      </c>
      <c r="D58" s="770"/>
      <c r="E58" s="770"/>
      <c r="F58" s="770"/>
      <c r="G58" s="770"/>
      <c r="H58" s="771"/>
      <c r="I58" s="451">
        <v>8.3299999999999999E-2</v>
      </c>
      <c r="J58" s="452">
        <f>ROUND(J49*I58,2)</f>
        <v>81.2</v>
      </c>
      <c r="K58" s="453"/>
    </row>
    <row r="59" spans="1:11" ht="83.25" customHeight="1">
      <c r="A59" s="397"/>
      <c r="B59" s="448" t="s">
        <v>274</v>
      </c>
      <c r="C59" s="862" t="s">
        <v>569</v>
      </c>
      <c r="D59" s="770"/>
      <c r="E59" s="770"/>
      <c r="F59" s="770"/>
      <c r="G59" s="770"/>
      <c r="H59" s="771"/>
      <c r="I59" s="454">
        <v>3.0249999999999999E-2</v>
      </c>
      <c r="J59" s="452">
        <f>ROUND(J49*I59,2)</f>
        <v>29.49</v>
      </c>
      <c r="K59" s="453"/>
    </row>
    <row r="60" spans="1:11" ht="11.25" customHeight="1">
      <c r="A60" s="397"/>
      <c r="B60" s="863" t="s">
        <v>323</v>
      </c>
      <c r="C60" s="770"/>
      <c r="D60" s="770"/>
      <c r="E60" s="770"/>
      <c r="F60" s="770"/>
      <c r="G60" s="770"/>
      <c r="H60" s="770"/>
      <c r="I60" s="771"/>
      <c r="J60" s="455">
        <f>SUM(J58+J59)</f>
        <v>110.69</v>
      </c>
      <c r="K60" s="456"/>
    </row>
    <row r="61" spans="1:11" ht="11.25" customHeight="1">
      <c r="A61" s="397"/>
      <c r="B61" s="864"/>
      <c r="C61" s="770"/>
      <c r="D61" s="770"/>
      <c r="E61" s="770"/>
      <c r="F61" s="770"/>
      <c r="G61" s="770"/>
      <c r="H61" s="770"/>
      <c r="I61" s="770"/>
      <c r="J61" s="771"/>
      <c r="K61" s="457"/>
    </row>
    <row r="62" spans="1:11" ht="15" customHeight="1">
      <c r="A62" s="397"/>
      <c r="B62" s="865" t="s">
        <v>570</v>
      </c>
      <c r="C62" s="770"/>
      <c r="D62" s="770"/>
      <c r="E62" s="770"/>
      <c r="F62" s="770"/>
      <c r="G62" s="770"/>
      <c r="H62" s="770"/>
      <c r="I62" s="770"/>
      <c r="J62" s="771"/>
      <c r="K62" s="425"/>
    </row>
    <row r="63" spans="1:11" ht="10.5" customHeight="1">
      <c r="A63" s="397"/>
      <c r="B63" s="866"/>
      <c r="C63" s="770"/>
      <c r="D63" s="770"/>
      <c r="E63" s="770"/>
      <c r="F63" s="770"/>
      <c r="G63" s="770"/>
      <c r="H63" s="770"/>
      <c r="I63" s="770"/>
      <c r="J63" s="771"/>
      <c r="K63" s="425"/>
    </row>
    <row r="64" spans="1:11" ht="14.25" customHeight="1">
      <c r="A64" s="397"/>
      <c r="B64" s="867" t="s">
        <v>571</v>
      </c>
      <c r="C64" s="770"/>
      <c r="D64" s="770"/>
      <c r="E64" s="770"/>
      <c r="F64" s="770"/>
      <c r="G64" s="770"/>
      <c r="H64" s="770"/>
      <c r="I64" s="770"/>
      <c r="J64" s="771"/>
      <c r="K64" s="458"/>
    </row>
    <row r="65" spans="1:11" ht="33.75" customHeight="1">
      <c r="A65" s="397"/>
      <c r="B65" s="459" t="s">
        <v>324</v>
      </c>
      <c r="C65" s="876" t="s">
        <v>325</v>
      </c>
      <c r="D65" s="770"/>
      <c r="E65" s="770"/>
      <c r="F65" s="770"/>
      <c r="G65" s="770"/>
      <c r="H65" s="771"/>
      <c r="I65" s="460" t="s">
        <v>303</v>
      </c>
      <c r="J65" s="461" t="s">
        <v>326</v>
      </c>
      <c r="K65" s="450"/>
    </row>
    <row r="66" spans="1:11" ht="18" customHeight="1">
      <c r="A66" s="397"/>
      <c r="B66" s="462" t="s">
        <v>272</v>
      </c>
      <c r="C66" s="843" t="s">
        <v>327</v>
      </c>
      <c r="D66" s="770"/>
      <c r="E66" s="770"/>
      <c r="F66" s="770"/>
      <c r="G66" s="770"/>
      <c r="H66" s="771"/>
      <c r="I66" s="463">
        <v>0.2</v>
      </c>
      <c r="J66" s="464">
        <f>ROUND((J49+J60)*I66,2)</f>
        <v>217.11</v>
      </c>
      <c r="K66" s="456"/>
    </row>
    <row r="67" spans="1:11" ht="18" customHeight="1">
      <c r="A67" s="397"/>
      <c r="B67" s="462" t="s">
        <v>274</v>
      </c>
      <c r="C67" s="843" t="s">
        <v>328</v>
      </c>
      <c r="D67" s="770"/>
      <c r="E67" s="770"/>
      <c r="F67" s="770"/>
      <c r="G67" s="770"/>
      <c r="H67" s="771"/>
      <c r="I67" s="463">
        <v>2.5000000000000001E-2</v>
      </c>
      <c r="J67" s="464">
        <f>ROUND((J49+J60)*I67,2)</f>
        <v>27.14</v>
      </c>
      <c r="K67" s="456"/>
    </row>
    <row r="68" spans="1:11" ht="32.450000000000003" customHeight="1">
      <c r="A68" s="397"/>
      <c r="B68" s="462" t="s">
        <v>276</v>
      </c>
      <c r="C68" s="880" t="s">
        <v>684</v>
      </c>
      <c r="D68" s="771"/>
      <c r="E68" s="575" t="s">
        <v>329</v>
      </c>
      <c r="F68" s="576">
        <f>'1-ABA-DE-CARREGAMENTO'!H57</f>
        <v>0.03</v>
      </c>
      <c r="G68" s="575" t="s">
        <v>330</v>
      </c>
      <c r="H68" s="577">
        <f>'1-ABA-DE-CARREGAMENTO'!H58</f>
        <v>1</v>
      </c>
      <c r="I68" s="467">
        <f>ROUND((F68*H68),6)</f>
        <v>0.03</v>
      </c>
      <c r="J68" s="464">
        <f>ROUND((J49+J60)*I68,2)</f>
        <v>32.57</v>
      </c>
      <c r="K68" s="456"/>
    </row>
    <row r="69" spans="1:11" ht="18" customHeight="1">
      <c r="A69" s="397"/>
      <c r="B69" s="462" t="s">
        <v>278</v>
      </c>
      <c r="C69" s="843" t="s">
        <v>331</v>
      </c>
      <c r="D69" s="770"/>
      <c r="E69" s="770"/>
      <c r="F69" s="770"/>
      <c r="G69" s="770"/>
      <c r="H69" s="771"/>
      <c r="I69" s="463">
        <v>1.4999999999999999E-2</v>
      </c>
      <c r="J69" s="464">
        <f>ROUND((J49+J60)*I69,2)</f>
        <v>16.28</v>
      </c>
      <c r="K69" s="456"/>
    </row>
    <row r="70" spans="1:11" ht="18" customHeight="1">
      <c r="A70" s="397"/>
      <c r="B70" s="462" t="s">
        <v>306</v>
      </c>
      <c r="C70" s="843" t="s">
        <v>332</v>
      </c>
      <c r="D70" s="770"/>
      <c r="E70" s="770"/>
      <c r="F70" s="770"/>
      <c r="G70" s="770"/>
      <c r="H70" s="771"/>
      <c r="I70" s="463">
        <v>0.01</v>
      </c>
      <c r="J70" s="464">
        <f>ROUND((J49+J60)*I70,2)</f>
        <v>10.86</v>
      </c>
      <c r="K70" s="456"/>
    </row>
    <row r="71" spans="1:11" ht="18" customHeight="1">
      <c r="A71" s="397"/>
      <c r="B71" s="462" t="s">
        <v>307</v>
      </c>
      <c r="C71" s="843" t="s">
        <v>333</v>
      </c>
      <c r="D71" s="770"/>
      <c r="E71" s="770"/>
      <c r="F71" s="770"/>
      <c r="G71" s="770"/>
      <c r="H71" s="771"/>
      <c r="I71" s="463">
        <v>6.0000000000000001E-3</v>
      </c>
      <c r="J71" s="464">
        <f>ROUND((J49+J60)*I71,2)</f>
        <v>6.51</v>
      </c>
      <c r="K71" s="456"/>
    </row>
    <row r="72" spans="1:11" ht="18" customHeight="1">
      <c r="A72" s="397"/>
      <c r="B72" s="462" t="s">
        <v>308</v>
      </c>
      <c r="C72" s="843" t="s">
        <v>334</v>
      </c>
      <c r="D72" s="770"/>
      <c r="E72" s="770"/>
      <c r="F72" s="770"/>
      <c r="G72" s="770"/>
      <c r="H72" s="771"/>
      <c r="I72" s="463">
        <v>2E-3</v>
      </c>
      <c r="J72" s="464">
        <f>ROUND((J49+J60)*I72,2)</f>
        <v>2.17</v>
      </c>
      <c r="K72" s="456"/>
    </row>
    <row r="73" spans="1:11" ht="18" customHeight="1">
      <c r="A73" s="397"/>
      <c r="B73" s="462" t="s">
        <v>309</v>
      </c>
      <c r="C73" s="843" t="s">
        <v>335</v>
      </c>
      <c r="D73" s="770"/>
      <c r="E73" s="770"/>
      <c r="F73" s="770"/>
      <c r="G73" s="770"/>
      <c r="H73" s="771"/>
      <c r="I73" s="463">
        <v>0.08</v>
      </c>
      <c r="J73" s="464">
        <f>ROUND((J49+J60)*I73,2)</f>
        <v>86.84</v>
      </c>
      <c r="K73" s="456"/>
    </row>
    <row r="74" spans="1:11" ht="12" customHeight="1">
      <c r="A74" s="397"/>
      <c r="B74" s="846" t="s">
        <v>323</v>
      </c>
      <c r="C74" s="770"/>
      <c r="D74" s="770"/>
      <c r="E74" s="770"/>
      <c r="F74" s="770"/>
      <c r="G74" s="770"/>
      <c r="H74" s="771"/>
      <c r="I74" s="468">
        <f t="shared" ref="I74:J74" si="0">SUM(I66:I73)</f>
        <v>0.36800000000000005</v>
      </c>
      <c r="J74" s="455">
        <f t="shared" si="0"/>
        <v>399.48</v>
      </c>
      <c r="K74" s="456"/>
    </row>
    <row r="75" spans="1:11" ht="12" customHeight="1">
      <c r="A75" s="397"/>
      <c r="B75" s="469"/>
      <c r="C75" s="470"/>
      <c r="D75" s="470"/>
      <c r="E75" s="470"/>
      <c r="F75" s="470"/>
      <c r="G75" s="470"/>
      <c r="H75" s="470"/>
      <c r="I75" s="471"/>
      <c r="J75" s="472"/>
      <c r="K75" s="456"/>
    </row>
    <row r="76" spans="1:11" ht="38.25" customHeight="1">
      <c r="A76" s="397"/>
      <c r="B76" s="865" t="s">
        <v>336</v>
      </c>
      <c r="C76" s="770"/>
      <c r="D76" s="770"/>
      <c r="E76" s="770"/>
      <c r="F76" s="770"/>
      <c r="G76" s="770"/>
      <c r="H76" s="770"/>
      <c r="I76" s="770"/>
      <c r="J76" s="771"/>
      <c r="K76" s="425"/>
    </row>
    <row r="77" spans="1:11" ht="18" customHeight="1">
      <c r="A77" s="397"/>
      <c r="B77" s="873"/>
      <c r="C77" s="770"/>
      <c r="D77" s="770"/>
      <c r="E77" s="770"/>
      <c r="F77" s="770"/>
      <c r="G77" s="770"/>
      <c r="H77" s="770"/>
      <c r="I77" s="770"/>
      <c r="J77" s="771"/>
      <c r="K77" s="281"/>
    </row>
    <row r="78" spans="1:11" ht="18" customHeight="1">
      <c r="A78" s="397"/>
      <c r="B78" s="961" t="s">
        <v>337</v>
      </c>
      <c r="C78" s="770"/>
      <c r="D78" s="770"/>
      <c r="E78" s="770"/>
      <c r="F78" s="770"/>
      <c r="G78" s="770"/>
      <c r="H78" s="770"/>
      <c r="I78" s="770"/>
      <c r="J78" s="771"/>
      <c r="K78" s="447"/>
    </row>
    <row r="79" spans="1:11" ht="18" customHeight="1">
      <c r="A79" s="397"/>
      <c r="B79" s="473" t="s">
        <v>338</v>
      </c>
      <c r="C79" s="889" t="s">
        <v>339</v>
      </c>
      <c r="D79" s="770"/>
      <c r="E79" s="770"/>
      <c r="F79" s="770"/>
      <c r="G79" s="770"/>
      <c r="H79" s="770"/>
      <c r="I79" s="771"/>
      <c r="J79" s="474" t="s">
        <v>322</v>
      </c>
      <c r="K79" s="406"/>
    </row>
    <row r="80" spans="1:11" ht="20.100000000000001" customHeight="1">
      <c r="A80" s="397"/>
      <c r="B80" s="475" t="s">
        <v>272</v>
      </c>
      <c r="C80" s="880" t="s">
        <v>649</v>
      </c>
      <c r="D80" s="878"/>
      <c r="E80" s="878"/>
      <c r="F80" s="878"/>
      <c r="G80" s="878"/>
      <c r="H80" s="879"/>
      <c r="I80" s="701">
        <f>J42</f>
        <v>905.0272727272727</v>
      </c>
      <c r="J80" s="476">
        <f>IF(ROUND((I81*I83*I82)-(J42*I84),2)&lt;0,0,ROUND((I81*I83*I82)-(J42*I84),2))</f>
        <v>264.7</v>
      </c>
      <c r="K80" s="456"/>
    </row>
    <row r="81" spans="1:11" ht="20.100000000000001" customHeight="1">
      <c r="A81" s="397"/>
      <c r="B81" s="475" t="s">
        <v>274</v>
      </c>
      <c r="C81" s="880" t="s">
        <v>664</v>
      </c>
      <c r="D81" s="878"/>
      <c r="E81" s="878"/>
      <c r="F81" s="878"/>
      <c r="G81" s="878"/>
      <c r="H81" s="878"/>
      <c r="I81" s="702">
        <f>'1-ABA-DE-CARREGAMENTO'!H72</f>
        <v>7.25</v>
      </c>
      <c r="J81" s="477" t="s">
        <v>285</v>
      </c>
      <c r="K81" s="437"/>
    </row>
    <row r="82" spans="1:11" ht="20.100000000000001" customHeight="1">
      <c r="A82" s="397"/>
      <c r="B82" s="475" t="s">
        <v>276</v>
      </c>
      <c r="C82" s="909" t="s">
        <v>645</v>
      </c>
      <c r="D82" s="878"/>
      <c r="E82" s="878"/>
      <c r="F82" s="878"/>
      <c r="G82" s="878"/>
      <c r="H82" s="879"/>
      <c r="I82" s="703">
        <f>'1-ABA-DE-CARREGAMENTO'!H73</f>
        <v>2</v>
      </c>
      <c r="J82" s="477" t="s">
        <v>285</v>
      </c>
      <c r="K82" s="437"/>
    </row>
    <row r="83" spans="1:11" ht="20.100000000000001" customHeight="1">
      <c r="A83" s="397"/>
      <c r="B83" s="475" t="s">
        <v>278</v>
      </c>
      <c r="C83" s="909" t="s">
        <v>646</v>
      </c>
      <c r="D83" s="878"/>
      <c r="E83" s="878"/>
      <c r="F83" s="878"/>
      <c r="G83" s="878"/>
      <c r="H83" s="704">
        <f>I81*I82*I83</f>
        <v>319</v>
      </c>
      <c r="I83" s="703">
        <f>'1-ABA-DE-CARREGAMENTO'!H74</f>
        <v>22</v>
      </c>
      <c r="J83" s="477" t="s">
        <v>285</v>
      </c>
      <c r="K83" s="437"/>
    </row>
    <row r="84" spans="1:11" ht="20.100000000000001" customHeight="1">
      <c r="A84" s="397"/>
      <c r="B84" s="475" t="s">
        <v>306</v>
      </c>
      <c r="C84" s="909" t="s">
        <v>665</v>
      </c>
      <c r="D84" s="878"/>
      <c r="E84" s="878"/>
      <c r="F84" s="878"/>
      <c r="G84" s="878"/>
      <c r="H84" s="704">
        <f>I84*J42</f>
        <v>54.301636363636362</v>
      </c>
      <c r="I84" s="705">
        <f>'1-ABA-DE-CARREGAMENTO'!H75</f>
        <v>0.06</v>
      </c>
      <c r="J84" s="478" t="s">
        <v>285</v>
      </c>
      <c r="K84" s="437"/>
    </row>
    <row r="85" spans="1:11" ht="20.100000000000001" customHeight="1">
      <c r="A85" s="397"/>
      <c r="B85" s="475" t="s">
        <v>307</v>
      </c>
      <c r="C85" s="880" t="s">
        <v>681</v>
      </c>
      <c r="D85" s="878"/>
      <c r="E85" s="878"/>
      <c r="F85" s="878"/>
      <c r="G85" s="878"/>
      <c r="H85" s="878"/>
      <c r="I85" s="878"/>
      <c r="J85" s="476">
        <f>ROUND(I86*I87,2)-ROUND((I86*I87)*I88,2)</f>
        <v>226.49</v>
      </c>
      <c r="K85" s="456"/>
    </row>
    <row r="86" spans="1:11" ht="20.100000000000001" customHeight="1">
      <c r="A86" s="397"/>
      <c r="B86" s="475" t="s">
        <v>308</v>
      </c>
      <c r="C86" s="880" t="s">
        <v>679</v>
      </c>
      <c r="D86" s="878"/>
      <c r="E86" s="878"/>
      <c r="F86" s="878"/>
      <c r="G86" s="878"/>
      <c r="H86" s="878"/>
      <c r="I86" s="706">
        <f>IF('1-ABA-DE-CARREGAMENTO'!H60&gt;0,'1-ABA-DE-CARREGAMENTO'!H60,'1-ABA-DE-CARREGAMENTO'!H63)</f>
        <v>12.71</v>
      </c>
      <c r="J86" s="479"/>
      <c r="K86" s="437"/>
    </row>
    <row r="87" spans="1:11" ht="20.100000000000001" customHeight="1">
      <c r="A87" s="397"/>
      <c r="B87" s="475" t="s">
        <v>309</v>
      </c>
      <c r="C87" s="909" t="s">
        <v>648</v>
      </c>
      <c r="D87" s="878"/>
      <c r="E87" s="878"/>
      <c r="F87" s="878"/>
      <c r="G87" s="878"/>
      <c r="H87" s="704">
        <f>I86*I87</f>
        <v>279.62</v>
      </c>
      <c r="I87" s="707">
        <f>'1-ABA-DE-CARREGAMENTO'!H62</f>
        <v>22</v>
      </c>
      <c r="J87" s="479"/>
      <c r="K87" s="437"/>
    </row>
    <row r="88" spans="1:11" ht="26.45" customHeight="1">
      <c r="A88" s="397"/>
      <c r="B88" s="462" t="s">
        <v>312</v>
      </c>
      <c r="C88" s="909" t="s">
        <v>680</v>
      </c>
      <c r="D88" s="878"/>
      <c r="E88" s="878"/>
      <c r="F88" s="878"/>
      <c r="G88" s="878"/>
      <c r="H88" s="704">
        <f>(I86*I87)*I88</f>
        <v>53.127800000000001</v>
      </c>
      <c r="I88" s="705">
        <f>'1-ABA-DE-CARREGAMENTO'!H61</f>
        <v>0.19</v>
      </c>
      <c r="J88" s="568"/>
      <c r="K88" s="437"/>
    </row>
    <row r="89" spans="1:11" ht="20.100000000000001" customHeight="1">
      <c r="A89" s="397"/>
      <c r="B89" s="699" t="s">
        <v>315</v>
      </c>
      <c r="C89" s="880" t="s">
        <v>678</v>
      </c>
      <c r="D89" s="878"/>
      <c r="E89" s="878"/>
      <c r="F89" s="878"/>
      <c r="G89" s="878"/>
      <c r="H89" s="878"/>
      <c r="I89" s="879"/>
      <c r="J89" s="464">
        <f>'1-ABA-DE-CARREGAMENTO'!H76</f>
        <v>24.1</v>
      </c>
      <c r="K89" s="456"/>
    </row>
    <row r="90" spans="1:11" ht="20.100000000000001" customHeight="1">
      <c r="A90" s="397"/>
      <c r="B90" s="699" t="s">
        <v>316</v>
      </c>
      <c r="C90" s="963" t="s">
        <v>366</v>
      </c>
      <c r="D90" s="878"/>
      <c r="E90" s="878"/>
      <c r="F90" s="878"/>
      <c r="G90" s="878"/>
      <c r="H90" s="878"/>
      <c r="I90" s="878"/>
      <c r="J90" s="515">
        <v>0</v>
      </c>
      <c r="K90" s="480"/>
    </row>
    <row r="91" spans="1:11" ht="18" customHeight="1">
      <c r="A91" s="397"/>
      <c r="B91" s="481"/>
      <c r="C91" s="846" t="s">
        <v>323</v>
      </c>
      <c r="D91" s="770"/>
      <c r="E91" s="770"/>
      <c r="F91" s="770"/>
      <c r="G91" s="770"/>
      <c r="H91" s="770"/>
      <c r="I91" s="812"/>
      <c r="J91" s="455">
        <f>SUM(J80:J90)</f>
        <v>515.29</v>
      </c>
      <c r="K91" s="456"/>
    </row>
    <row r="92" spans="1:11" ht="18" customHeight="1">
      <c r="A92" s="397"/>
      <c r="B92" s="873"/>
      <c r="C92" s="770"/>
      <c r="D92" s="770"/>
      <c r="E92" s="770"/>
      <c r="F92" s="770"/>
      <c r="G92" s="770"/>
      <c r="H92" s="770"/>
      <c r="I92" s="770"/>
      <c r="J92" s="771"/>
      <c r="K92" s="281"/>
    </row>
    <row r="93" spans="1:11" ht="34.5" customHeight="1">
      <c r="A93" s="397"/>
      <c r="B93" s="865" t="s">
        <v>340</v>
      </c>
      <c r="C93" s="770"/>
      <c r="D93" s="770"/>
      <c r="E93" s="770"/>
      <c r="F93" s="770"/>
      <c r="G93" s="770"/>
      <c r="H93" s="770"/>
      <c r="I93" s="770"/>
      <c r="J93" s="771"/>
      <c r="K93" s="425"/>
    </row>
    <row r="94" spans="1:11" ht="10.5" customHeight="1">
      <c r="A94" s="397"/>
      <c r="B94" s="874"/>
      <c r="C94" s="770"/>
      <c r="D94" s="770"/>
      <c r="E94" s="770"/>
      <c r="F94" s="770"/>
      <c r="G94" s="770"/>
      <c r="H94" s="770"/>
      <c r="I94" s="770"/>
      <c r="J94" s="771"/>
      <c r="K94" s="407"/>
    </row>
    <row r="95" spans="1:11" ht="18" customHeight="1">
      <c r="A95" s="397"/>
      <c r="B95" s="875" t="s">
        <v>341</v>
      </c>
      <c r="C95" s="770"/>
      <c r="D95" s="770"/>
      <c r="E95" s="770"/>
      <c r="F95" s="770"/>
      <c r="G95" s="770"/>
      <c r="H95" s="770"/>
      <c r="I95" s="770"/>
      <c r="J95" s="771"/>
      <c r="K95" s="482"/>
    </row>
    <row r="96" spans="1:11" ht="18" customHeight="1">
      <c r="A96" s="397"/>
      <c r="B96" s="461">
        <v>2</v>
      </c>
      <c r="C96" s="876" t="s">
        <v>342</v>
      </c>
      <c r="D96" s="770"/>
      <c r="E96" s="770"/>
      <c r="F96" s="770"/>
      <c r="G96" s="770"/>
      <c r="H96" s="770"/>
      <c r="I96" s="771"/>
      <c r="J96" s="461" t="s">
        <v>322</v>
      </c>
      <c r="K96" s="450"/>
    </row>
    <row r="97" spans="1:11" ht="18" customHeight="1">
      <c r="A97" s="397"/>
      <c r="B97" s="414" t="s">
        <v>321</v>
      </c>
      <c r="C97" s="861" t="s">
        <v>572</v>
      </c>
      <c r="D97" s="770"/>
      <c r="E97" s="770"/>
      <c r="F97" s="770"/>
      <c r="G97" s="770"/>
      <c r="H97" s="770"/>
      <c r="I97" s="771"/>
      <c r="J97" s="483">
        <f>J60</f>
        <v>110.69</v>
      </c>
      <c r="K97" s="484"/>
    </row>
    <row r="98" spans="1:11" ht="18" customHeight="1">
      <c r="A98" s="397"/>
      <c r="B98" s="414" t="s">
        <v>324</v>
      </c>
      <c r="C98" s="861" t="s">
        <v>325</v>
      </c>
      <c r="D98" s="770"/>
      <c r="E98" s="770"/>
      <c r="F98" s="770"/>
      <c r="G98" s="770"/>
      <c r="H98" s="770"/>
      <c r="I98" s="771"/>
      <c r="J98" s="483">
        <f>J74</f>
        <v>399.48</v>
      </c>
      <c r="K98" s="484"/>
    </row>
    <row r="99" spans="1:11" ht="18" customHeight="1">
      <c r="A99" s="397"/>
      <c r="B99" s="414" t="s">
        <v>338</v>
      </c>
      <c r="C99" s="861" t="s">
        <v>339</v>
      </c>
      <c r="D99" s="770"/>
      <c r="E99" s="770"/>
      <c r="F99" s="770"/>
      <c r="G99" s="770"/>
      <c r="H99" s="770"/>
      <c r="I99" s="771"/>
      <c r="J99" s="483">
        <f>J91</f>
        <v>515.29</v>
      </c>
      <c r="K99" s="484"/>
    </row>
    <row r="100" spans="1:11" ht="18" customHeight="1">
      <c r="A100" s="397"/>
      <c r="B100" s="869" t="s">
        <v>323</v>
      </c>
      <c r="C100" s="770"/>
      <c r="D100" s="770"/>
      <c r="E100" s="770"/>
      <c r="F100" s="770"/>
      <c r="G100" s="770"/>
      <c r="H100" s="770"/>
      <c r="I100" s="771"/>
      <c r="J100" s="485">
        <f>SUM(J97+J98+J99)</f>
        <v>1025.46</v>
      </c>
      <c r="K100" s="484"/>
    </row>
    <row r="101" spans="1:11" ht="18" customHeight="1">
      <c r="A101" s="397"/>
      <c r="B101" s="870"/>
      <c r="C101" s="770"/>
      <c r="D101" s="770"/>
      <c r="E101" s="770"/>
      <c r="F101" s="770"/>
      <c r="G101" s="770"/>
      <c r="H101" s="770"/>
      <c r="I101" s="770"/>
      <c r="J101" s="771"/>
      <c r="K101" s="486"/>
    </row>
    <row r="102" spans="1:11" ht="18" customHeight="1">
      <c r="A102" s="397"/>
      <c r="B102" s="871" t="s">
        <v>343</v>
      </c>
      <c r="C102" s="770"/>
      <c r="D102" s="770"/>
      <c r="E102" s="770"/>
      <c r="F102" s="770"/>
      <c r="G102" s="770"/>
      <c r="H102" s="770"/>
      <c r="I102" s="770"/>
      <c r="J102" s="771"/>
      <c r="K102" s="487"/>
    </row>
    <row r="103" spans="1:11" ht="18" customHeight="1">
      <c r="A103" s="397"/>
      <c r="B103" s="473">
        <v>3</v>
      </c>
      <c r="C103" s="872" t="s">
        <v>344</v>
      </c>
      <c r="D103" s="770"/>
      <c r="E103" s="770"/>
      <c r="F103" s="770"/>
      <c r="G103" s="770"/>
      <c r="H103" s="770"/>
      <c r="I103" s="771"/>
      <c r="J103" s="473" t="s">
        <v>322</v>
      </c>
      <c r="K103" s="488"/>
    </row>
    <row r="104" spans="1:11" ht="45" customHeight="1">
      <c r="A104" s="397"/>
      <c r="B104" s="475" t="s">
        <v>272</v>
      </c>
      <c r="C104" s="843" t="s">
        <v>573</v>
      </c>
      <c r="D104" s="770"/>
      <c r="E104" s="770"/>
      <c r="F104" s="770"/>
      <c r="G104" s="770"/>
      <c r="H104" s="770"/>
      <c r="I104" s="771"/>
      <c r="J104" s="464">
        <f>ROUND((($J$49/12)+($J$58/12)+(J49/12/12)+($J$59/12))*(30/30)*0.05,2)</f>
        <v>4.8600000000000003</v>
      </c>
      <c r="K104" s="456"/>
    </row>
    <row r="105" spans="1:11" ht="15.75" customHeight="1">
      <c r="A105" s="397"/>
      <c r="B105" s="475" t="s">
        <v>274</v>
      </c>
      <c r="C105" s="868" t="s">
        <v>345</v>
      </c>
      <c r="D105" s="770"/>
      <c r="E105" s="770"/>
      <c r="F105" s="770"/>
      <c r="G105" s="770"/>
      <c r="H105" s="770"/>
      <c r="I105" s="771"/>
      <c r="J105" s="464">
        <f>ROUND($I$73*J104,2)</f>
        <v>0.39</v>
      </c>
      <c r="K105" s="456"/>
    </row>
    <row r="106" spans="1:11" ht="93.6" customHeight="1">
      <c r="A106" s="397"/>
      <c r="B106" s="475" t="s">
        <v>276</v>
      </c>
      <c r="C106" s="956" t="s">
        <v>574</v>
      </c>
      <c r="D106" s="770"/>
      <c r="E106" s="770"/>
      <c r="F106" s="770"/>
      <c r="G106" s="770"/>
      <c r="H106" s="770"/>
      <c r="I106" s="489" t="str">
        <f>IF(J106&lt;J49*1.94%,"OK","VERIFIQUE")</f>
        <v>OK</v>
      </c>
      <c r="J106" s="464">
        <f>ROUND(((7/30)/$I$11)*$J$49*1,2)</f>
        <v>6.32</v>
      </c>
      <c r="K106" s="456"/>
    </row>
    <row r="107" spans="1:11" ht="18.75" customHeight="1">
      <c r="A107" s="397"/>
      <c r="B107" s="475" t="s">
        <v>278</v>
      </c>
      <c r="C107" s="868" t="s">
        <v>346</v>
      </c>
      <c r="D107" s="770"/>
      <c r="E107" s="770"/>
      <c r="F107" s="770"/>
      <c r="G107" s="770"/>
      <c r="H107" s="770"/>
      <c r="I107" s="771"/>
      <c r="J107" s="464">
        <f>ROUND($I$74*J106,2)</f>
        <v>2.33</v>
      </c>
      <c r="K107" s="456"/>
    </row>
    <row r="108" spans="1:11" ht="36.75" customHeight="1">
      <c r="A108" s="397"/>
      <c r="B108" s="475" t="s">
        <v>306</v>
      </c>
      <c r="C108" s="843" t="s">
        <v>575</v>
      </c>
      <c r="D108" s="770"/>
      <c r="E108" s="770"/>
      <c r="F108" s="770"/>
      <c r="G108" s="770"/>
      <c r="H108" s="771"/>
      <c r="I108" s="490">
        <v>0.04</v>
      </c>
      <c r="J108" s="464">
        <f>ROUND(J49*I108,2)</f>
        <v>38.99</v>
      </c>
      <c r="K108" s="456"/>
    </row>
    <row r="109" spans="1:11" ht="19.5" customHeight="1">
      <c r="A109" s="397"/>
      <c r="B109" s="846" t="s">
        <v>347</v>
      </c>
      <c r="C109" s="770"/>
      <c r="D109" s="770"/>
      <c r="E109" s="770"/>
      <c r="F109" s="770"/>
      <c r="G109" s="770"/>
      <c r="H109" s="770"/>
      <c r="I109" s="771"/>
      <c r="J109" s="455">
        <f>SUM(J104:J108)</f>
        <v>52.89</v>
      </c>
      <c r="K109" s="456"/>
    </row>
    <row r="110" spans="1:11" ht="15.75" customHeight="1">
      <c r="A110" s="397"/>
      <c r="B110" s="847"/>
      <c r="C110" s="770"/>
      <c r="D110" s="770"/>
      <c r="E110" s="770"/>
      <c r="F110" s="770"/>
      <c r="G110" s="770"/>
      <c r="H110" s="770"/>
      <c r="I110" s="770"/>
      <c r="J110" s="771"/>
      <c r="K110" s="491"/>
    </row>
    <row r="111" spans="1:11" ht="17.25" customHeight="1">
      <c r="A111" s="397"/>
      <c r="B111" s="953" t="s">
        <v>348</v>
      </c>
      <c r="C111" s="770"/>
      <c r="D111" s="770"/>
      <c r="E111" s="770"/>
      <c r="F111" s="770"/>
      <c r="G111" s="770"/>
      <c r="H111" s="770"/>
      <c r="I111" s="770"/>
      <c r="J111" s="771"/>
      <c r="K111" s="492"/>
    </row>
    <row r="112" spans="1:11" ht="24.75" customHeight="1">
      <c r="A112" s="397"/>
      <c r="B112" s="865" t="s">
        <v>349</v>
      </c>
      <c r="C112" s="770"/>
      <c r="D112" s="770"/>
      <c r="E112" s="770"/>
      <c r="F112" s="770"/>
      <c r="G112" s="770"/>
      <c r="H112" s="770"/>
      <c r="I112" s="770"/>
      <c r="J112" s="771"/>
      <c r="K112" s="425"/>
    </row>
    <row r="113" spans="1:11" ht="28.5" customHeight="1">
      <c r="A113" s="397"/>
      <c r="B113" s="867" t="s">
        <v>576</v>
      </c>
      <c r="C113" s="770"/>
      <c r="D113" s="770"/>
      <c r="E113" s="770"/>
      <c r="F113" s="770"/>
      <c r="G113" s="770"/>
      <c r="H113" s="770"/>
      <c r="I113" s="770"/>
      <c r="J113" s="771"/>
      <c r="K113" s="458"/>
    </row>
    <row r="114" spans="1:11" ht="35.25" customHeight="1">
      <c r="A114" s="397"/>
      <c r="B114" s="493" t="s">
        <v>350</v>
      </c>
      <c r="C114" s="494">
        <f>J49</f>
        <v>974.84727272727275</v>
      </c>
      <c r="D114" s="495" t="s">
        <v>351</v>
      </c>
      <c r="E114" s="493" t="s">
        <v>577</v>
      </c>
      <c r="F114" s="494">
        <f>J100-J80-J85</f>
        <v>534.27</v>
      </c>
      <c r="G114" s="495" t="s">
        <v>351</v>
      </c>
      <c r="H114" s="493" t="s">
        <v>352</v>
      </c>
      <c r="I114" s="494">
        <f>J109</f>
        <v>52.89</v>
      </c>
      <c r="J114" s="496">
        <f>C114+F114+I114</f>
        <v>1562.0072727272729</v>
      </c>
      <c r="K114" s="497"/>
    </row>
    <row r="115" spans="1:11" ht="18" customHeight="1">
      <c r="A115" s="397"/>
      <c r="B115" s="957"/>
      <c r="C115" s="770"/>
      <c r="D115" s="770"/>
      <c r="E115" s="770"/>
      <c r="F115" s="770"/>
      <c r="G115" s="770"/>
      <c r="H115" s="770"/>
      <c r="I115" s="770"/>
      <c r="J115" s="771"/>
      <c r="K115" s="498"/>
    </row>
    <row r="116" spans="1:11" ht="18" customHeight="1">
      <c r="A116" s="397"/>
      <c r="B116" s="958" t="s">
        <v>353</v>
      </c>
      <c r="C116" s="770"/>
      <c r="D116" s="770"/>
      <c r="E116" s="770"/>
      <c r="F116" s="770"/>
      <c r="G116" s="770"/>
      <c r="H116" s="770"/>
      <c r="I116" s="770"/>
      <c r="J116" s="771"/>
      <c r="K116" s="499"/>
    </row>
    <row r="117" spans="1:11" ht="18" customHeight="1">
      <c r="A117" s="397"/>
      <c r="B117" s="500" t="s">
        <v>354</v>
      </c>
      <c r="C117" s="872" t="s">
        <v>355</v>
      </c>
      <c r="D117" s="770"/>
      <c r="E117" s="770"/>
      <c r="F117" s="770"/>
      <c r="G117" s="770"/>
      <c r="H117" s="770"/>
      <c r="I117" s="771"/>
      <c r="J117" s="500" t="s">
        <v>322</v>
      </c>
      <c r="K117" s="501"/>
    </row>
    <row r="118" spans="1:11" ht="45" customHeight="1">
      <c r="A118" s="397"/>
      <c r="B118" s="475" t="s">
        <v>272</v>
      </c>
      <c r="C118" s="861" t="s">
        <v>578</v>
      </c>
      <c r="D118" s="770"/>
      <c r="E118" s="770"/>
      <c r="F118" s="770"/>
      <c r="G118" s="770"/>
      <c r="H118" s="502">
        <v>9.0749999999999997E-2</v>
      </c>
      <c r="I118" s="569">
        <f>I74</f>
        <v>0.36800000000000005</v>
      </c>
      <c r="J118" s="464">
        <f>IF('1-ABA-DE-CARREGAMENTO'!H81="S",(ROUND(H118*J49,2)*(1+I118)),IF('1-ABA-DE-CARREGAMENTO'!H81="N",0,"INFORME S ou N"))</f>
        <v>121.02696</v>
      </c>
      <c r="K118" s="456"/>
    </row>
    <row r="119" spans="1:11" ht="17.25" customHeight="1">
      <c r="A119" s="397"/>
      <c r="B119" s="475" t="s">
        <v>274</v>
      </c>
      <c r="C119" s="843" t="s">
        <v>579</v>
      </c>
      <c r="D119" s="770"/>
      <c r="E119" s="770"/>
      <c r="F119" s="770"/>
      <c r="G119" s="770"/>
      <c r="H119" s="770"/>
      <c r="I119" s="771"/>
      <c r="J119" s="464">
        <f>ROUND((1/30)/12*(J114),2)</f>
        <v>4.34</v>
      </c>
      <c r="K119" s="456"/>
    </row>
    <row r="120" spans="1:11" ht="28.5" customHeight="1">
      <c r="A120" s="397"/>
      <c r="B120" s="475" t="s">
        <v>276</v>
      </c>
      <c r="C120" s="843" t="s">
        <v>580</v>
      </c>
      <c r="D120" s="770"/>
      <c r="E120" s="770"/>
      <c r="F120" s="770"/>
      <c r="G120" s="770"/>
      <c r="H120" s="770"/>
      <c r="I120" s="771"/>
      <c r="J120" s="464">
        <f>ROUND((5/30)/12*0.015*(J114),2)</f>
        <v>0.33</v>
      </c>
      <c r="K120" s="456"/>
    </row>
    <row r="121" spans="1:11" ht="33.75" customHeight="1">
      <c r="A121" s="397"/>
      <c r="B121" s="475" t="s">
        <v>278</v>
      </c>
      <c r="C121" s="843" t="s">
        <v>581</v>
      </c>
      <c r="D121" s="770"/>
      <c r="E121" s="770"/>
      <c r="F121" s="770"/>
      <c r="G121" s="770"/>
      <c r="H121" s="770"/>
      <c r="I121" s="771"/>
      <c r="J121" s="464">
        <f>ROUND(((15/30)/12)*0.0078*(J114),2)</f>
        <v>0.51</v>
      </c>
      <c r="K121" s="456"/>
    </row>
    <row r="122" spans="1:11" ht="30.75" customHeight="1">
      <c r="A122" s="397"/>
      <c r="B122" s="503" t="s">
        <v>306</v>
      </c>
      <c r="C122" s="964" t="s">
        <v>582</v>
      </c>
      <c r="D122" s="770"/>
      <c r="E122" s="770"/>
      <c r="F122" s="770"/>
      <c r="G122" s="770"/>
      <c r="H122" s="770"/>
      <c r="I122" s="771"/>
      <c r="J122" s="504">
        <f>ROUND(((((C114+C114/3)+(I74)*(C114+C114/3))*(4/12))/12)*0.02,2) + ((J91 -J80-J85+ J109)*4/12)*0.02</f>
        <v>1.5032666666666663</v>
      </c>
      <c r="K122" s="505"/>
    </row>
    <row r="123" spans="1:11" ht="53.25" customHeight="1">
      <c r="A123" s="397"/>
      <c r="B123" s="475" t="s">
        <v>307</v>
      </c>
      <c r="C123" s="843" t="s">
        <v>583</v>
      </c>
      <c r="D123" s="770"/>
      <c r="E123" s="770"/>
      <c r="F123" s="770"/>
      <c r="G123" s="770"/>
      <c r="H123" s="770"/>
      <c r="I123" s="771"/>
      <c r="J123" s="464">
        <f>ROUND(((3/30)/12)*(J114),2)</f>
        <v>13.02</v>
      </c>
      <c r="K123" s="456"/>
    </row>
    <row r="124" spans="1:11" ht="18" customHeight="1">
      <c r="A124" s="397"/>
      <c r="B124" s="846" t="s">
        <v>323</v>
      </c>
      <c r="C124" s="770"/>
      <c r="D124" s="770"/>
      <c r="E124" s="770"/>
      <c r="F124" s="770"/>
      <c r="G124" s="770"/>
      <c r="H124" s="770"/>
      <c r="I124" s="771"/>
      <c r="J124" s="455">
        <f>SUM(J118:J123)</f>
        <v>140.73022666666668</v>
      </c>
      <c r="K124" s="456"/>
    </row>
    <row r="125" spans="1:11" ht="18" customHeight="1">
      <c r="A125" s="397"/>
      <c r="B125" s="847"/>
      <c r="C125" s="770"/>
      <c r="D125" s="770"/>
      <c r="E125" s="770"/>
      <c r="F125" s="770"/>
      <c r="G125" s="770"/>
      <c r="H125" s="770"/>
      <c r="I125" s="770"/>
      <c r="J125" s="771"/>
      <c r="K125" s="491"/>
    </row>
    <row r="126" spans="1:11" ht="18" customHeight="1">
      <c r="A126" s="397"/>
      <c r="B126" s="961" t="s">
        <v>356</v>
      </c>
      <c r="C126" s="770"/>
      <c r="D126" s="770"/>
      <c r="E126" s="770"/>
      <c r="F126" s="770"/>
      <c r="G126" s="770"/>
      <c r="H126" s="770"/>
      <c r="I126" s="770"/>
      <c r="J126" s="771"/>
      <c r="K126" s="447"/>
    </row>
    <row r="127" spans="1:11" ht="18" customHeight="1">
      <c r="A127" s="397"/>
      <c r="B127" s="506" t="s">
        <v>357</v>
      </c>
      <c r="C127" s="965" t="s">
        <v>358</v>
      </c>
      <c r="D127" s="770"/>
      <c r="E127" s="770"/>
      <c r="F127" s="770"/>
      <c r="G127" s="770"/>
      <c r="H127" s="770"/>
      <c r="I127" s="771"/>
      <c r="J127" s="507" t="s">
        <v>322</v>
      </c>
      <c r="K127" s="508"/>
    </row>
    <row r="128" spans="1:11" ht="18" customHeight="1">
      <c r="A128" s="397"/>
      <c r="B128" s="509" t="s">
        <v>272</v>
      </c>
      <c r="C128" s="960" t="s">
        <v>359</v>
      </c>
      <c r="D128" s="770"/>
      <c r="E128" s="770"/>
      <c r="F128" s="770"/>
      <c r="G128" s="770"/>
      <c r="H128" s="770"/>
      <c r="I128" s="771"/>
      <c r="J128" s="510">
        <v>0</v>
      </c>
      <c r="K128" s="511"/>
    </row>
    <row r="129" spans="1:11" ht="18" customHeight="1">
      <c r="A129" s="397"/>
      <c r="B129" s="863" t="s">
        <v>323</v>
      </c>
      <c r="C129" s="770"/>
      <c r="D129" s="770"/>
      <c r="E129" s="770"/>
      <c r="F129" s="770"/>
      <c r="G129" s="770"/>
      <c r="H129" s="770"/>
      <c r="I129" s="771"/>
      <c r="J129" s="512">
        <v>0</v>
      </c>
      <c r="K129" s="511"/>
    </row>
    <row r="130" spans="1:11" ht="18" customHeight="1">
      <c r="A130" s="397"/>
      <c r="B130" s="962"/>
      <c r="C130" s="770"/>
      <c r="D130" s="770"/>
      <c r="E130" s="770"/>
      <c r="F130" s="770"/>
      <c r="G130" s="770"/>
      <c r="H130" s="770"/>
      <c r="I130" s="770"/>
      <c r="J130" s="771"/>
      <c r="K130" s="513"/>
    </row>
    <row r="131" spans="1:11" ht="18" customHeight="1">
      <c r="A131" s="397"/>
      <c r="B131" s="884" t="s">
        <v>360</v>
      </c>
      <c r="C131" s="770"/>
      <c r="D131" s="770"/>
      <c r="E131" s="770"/>
      <c r="F131" s="770"/>
      <c r="G131" s="770"/>
      <c r="H131" s="770"/>
      <c r="I131" s="770"/>
      <c r="J131" s="771"/>
      <c r="K131" s="446"/>
    </row>
    <row r="132" spans="1:11" ht="18" customHeight="1">
      <c r="A132" s="397"/>
      <c r="B132" s="461">
        <v>4</v>
      </c>
      <c r="C132" s="965" t="s">
        <v>361</v>
      </c>
      <c r="D132" s="770"/>
      <c r="E132" s="770"/>
      <c r="F132" s="770"/>
      <c r="G132" s="770"/>
      <c r="H132" s="770"/>
      <c r="I132" s="771"/>
      <c r="J132" s="507" t="s">
        <v>322</v>
      </c>
      <c r="K132" s="508"/>
    </row>
    <row r="133" spans="1:11" ht="18" customHeight="1">
      <c r="A133" s="397"/>
      <c r="B133" s="414" t="s">
        <v>354</v>
      </c>
      <c r="C133" s="960" t="s">
        <v>355</v>
      </c>
      <c r="D133" s="770"/>
      <c r="E133" s="770"/>
      <c r="F133" s="770"/>
      <c r="G133" s="770"/>
      <c r="H133" s="770"/>
      <c r="I133" s="771"/>
      <c r="J133" s="510">
        <f>J124</f>
        <v>140.73022666666668</v>
      </c>
      <c r="K133" s="511"/>
    </row>
    <row r="134" spans="1:11" ht="18" customHeight="1">
      <c r="A134" s="397"/>
      <c r="B134" s="414" t="s">
        <v>362</v>
      </c>
      <c r="C134" s="960" t="s">
        <v>358</v>
      </c>
      <c r="D134" s="770"/>
      <c r="E134" s="770"/>
      <c r="F134" s="770"/>
      <c r="G134" s="770"/>
      <c r="H134" s="770"/>
      <c r="I134" s="771"/>
      <c r="J134" s="510">
        <f>J129</f>
        <v>0</v>
      </c>
      <c r="K134" s="511"/>
    </row>
    <row r="135" spans="1:11" ht="18" customHeight="1">
      <c r="A135" s="397"/>
      <c r="B135" s="869" t="s">
        <v>323</v>
      </c>
      <c r="C135" s="770"/>
      <c r="D135" s="770"/>
      <c r="E135" s="770"/>
      <c r="F135" s="770"/>
      <c r="G135" s="770"/>
      <c r="H135" s="770"/>
      <c r="I135" s="771"/>
      <c r="J135" s="512">
        <f>SUM(J133+J134)</f>
        <v>140.73022666666668</v>
      </c>
      <c r="K135" s="511"/>
    </row>
    <row r="136" spans="1:11" ht="18" customHeight="1">
      <c r="A136" s="397"/>
      <c r="B136" s="962"/>
      <c r="C136" s="770"/>
      <c r="D136" s="770"/>
      <c r="E136" s="770"/>
      <c r="F136" s="770"/>
      <c r="G136" s="770"/>
      <c r="H136" s="770"/>
      <c r="I136" s="770"/>
      <c r="J136" s="771"/>
      <c r="K136" s="513"/>
    </row>
    <row r="137" spans="1:11" ht="18" customHeight="1">
      <c r="A137" s="397"/>
      <c r="B137" s="953" t="s">
        <v>363</v>
      </c>
      <c r="C137" s="770"/>
      <c r="D137" s="770"/>
      <c r="E137" s="770"/>
      <c r="F137" s="770"/>
      <c r="G137" s="770"/>
      <c r="H137" s="770"/>
      <c r="I137" s="770"/>
      <c r="J137" s="771"/>
      <c r="K137" s="492"/>
    </row>
    <row r="138" spans="1:11" ht="18" customHeight="1">
      <c r="A138" s="397"/>
      <c r="B138" s="473">
        <v>3</v>
      </c>
      <c r="C138" s="889" t="s">
        <v>364</v>
      </c>
      <c r="D138" s="770"/>
      <c r="E138" s="770"/>
      <c r="F138" s="770"/>
      <c r="G138" s="770"/>
      <c r="H138" s="770"/>
      <c r="I138" s="771"/>
      <c r="J138" s="473" t="s">
        <v>322</v>
      </c>
      <c r="K138" s="488"/>
    </row>
    <row r="139" spans="1:11" ht="18" customHeight="1">
      <c r="A139" s="397"/>
      <c r="B139" s="475" t="s">
        <v>272</v>
      </c>
      <c r="C139" s="843" t="s">
        <v>405</v>
      </c>
      <c r="D139" s="770"/>
      <c r="E139" s="770"/>
      <c r="F139" s="770"/>
      <c r="G139" s="770"/>
      <c r="H139" s="770"/>
      <c r="I139" s="771"/>
      <c r="J139" s="514">
        <f>'Uniformes - EPIs_TODOS'!I14</f>
        <v>92.099722222222212</v>
      </c>
      <c r="K139" s="456"/>
    </row>
    <row r="140" spans="1:11" ht="18" customHeight="1">
      <c r="A140" s="397"/>
      <c r="B140" s="475" t="s">
        <v>274</v>
      </c>
      <c r="C140" s="843" t="s">
        <v>406</v>
      </c>
      <c r="D140" s="770"/>
      <c r="E140" s="770"/>
      <c r="F140" s="770"/>
      <c r="G140" s="770"/>
      <c r="H140" s="770"/>
      <c r="I140" s="771"/>
      <c r="J140" s="515">
        <v>0</v>
      </c>
      <c r="K140" s="480"/>
    </row>
    <row r="141" spans="1:11" ht="18" customHeight="1">
      <c r="A141" s="397"/>
      <c r="B141" s="475" t="s">
        <v>276</v>
      </c>
      <c r="C141" s="843" t="s">
        <v>366</v>
      </c>
      <c r="D141" s="770"/>
      <c r="E141" s="770"/>
      <c r="F141" s="770"/>
      <c r="G141" s="770"/>
      <c r="H141" s="770"/>
      <c r="I141" s="771"/>
      <c r="J141" s="515" t="s">
        <v>407</v>
      </c>
      <c r="K141" s="480"/>
    </row>
    <row r="142" spans="1:11" ht="18" customHeight="1">
      <c r="A142" s="397"/>
      <c r="B142" s="846" t="s">
        <v>367</v>
      </c>
      <c r="C142" s="770"/>
      <c r="D142" s="770"/>
      <c r="E142" s="770"/>
      <c r="F142" s="770"/>
      <c r="G142" s="770"/>
      <c r="H142" s="770"/>
      <c r="I142" s="771"/>
      <c r="J142" s="516">
        <f>ROUND(SUM(J139:J141),2)</f>
        <v>92.1</v>
      </c>
      <c r="K142" s="480"/>
    </row>
    <row r="143" spans="1:11" ht="18" customHeight="1">
      <c r="A143" s="397"/>
      <c r="B143" s="954"/>
      <c r="C143" s="770"/>
      <c r="D143" s="770"/>
      <c r="E143" s="770"/>
      <c r="F143" s="770"/>
      <c r="G143" s="770"/>
      <c r="H143" s="770"/>
      <c r="I143" s="770"/>
      <c r="J143" s="771"/>
      <c r="K143" s="517"/>
    </row>
    <row r="144" spans="1:11" ht="18" customHeight="1">
      <c r="A144" s="397"/>
      <c r="B144" s="959" t="s">
        <v>368</v>
      </c>
      <c r="C144" s="770"/>
      <c r="D144" s="770"/>
      <c r="E144" s="770"/>
      <c r="F144" s="770"/>
      <c r="G144" s="770"/>
      <c r="H144" s="770"/>
      <c r="I144" s="770"/>
      <c r="J144" s="771"/>
      <c r="K144" s="518"/>
    </row>
    <row r="145" spans="1:11" ht="18" customHeight="1">
      <c r="A145" s="397"/>
      <c r="B145" s="519"/>
      <c r="C145" s="520"/>
      <c r="D145" s="520"/>
      <c r="E145" s="520"/>
      <c r="F145" s="520"/>
      <c r="G145" s="520"/>
      <c r="H145" s="520"/>
      <c r="I145" s="520"/>
      <c r="J145" s="521"/>
      <c r="K145" s="246"/>
    </row>
    <row r="146" spans="1:11" ht="18" customHeight="1">
      <c r="A146" s="397"/>
      <c r="B146" s="871" t="s">
        <v>369</v>
      </c>
      <c r="C146" s="770"/>
      <c r="D146" s="770"/>
      <c r="E146" s="770"/>
      <c r="F146" s="770"/>
      <c r="G146" s="770"/>
      <c r="H146" s="770"/>
      <c r="I146" s="770"/>
      <c r="J146" s="771"/>
      <c r="K146" s="487"/>
    </row>
    <row r="147" spans="1:11" ht="29.1" customHeight="1">
      <c r="A147" s="397"/>
      <c r="B147" s="473">
        <v>6</v>
      </c>
      <c r="C147" s="872" t="s">
        <v>370</v>
      </c>
      <c r="D147" s="770"/>
      <c r="E147" s="770"/>
      <c r="F147" s="770"/>
      <c r="G147" s="770"/>
      <c r="H147" s="771"/>
      <c r="I147" s="522" t="s">
        <v>303</v>
      </c>
      <c r="J147" s="523" t="s">
        <v>326</v>
      </c>
      <c r="K147" s="524"/>
    </row>
    <row r="148" spans="1:11" ht="60" customHeight="1">
      <c r="A148" s="397"/>
      <c r="B148" s="840" t="s">
        <v>371</v>
      </c>
      <c r="C148" s="770"/>
      <c r="D148" s="770"/>
      <c r="E148" s="770"/>
      <c r="F148" s="770"/>
      <c r="G148" s="770"/>
      <c r="H148" s="771"/>
      <c r="I148" s="261" t="s">
        <v>285</v>
      </c>
      <c r="J148" s="525">
        <f>SUM(J51+J100+J109+J135+J142)</f>
        <v>2286.0274993939393</v>
      </c>
      <c r="K148" s="526"/>
    </row>
    <row r="149" spans="1:11" ht="24" customHeight="1">
      <c r="A149" s="397"/>
      <c r="B149" s="475" t="s">
        <v>272</v>
      </c>
      <c r="C149" s="955" t="s">
        <v>372</v>
      </c>
      <c r="D149" s="770"/>
      <c r="E149" s="770"/>
      <c r="F149" s="770"/>
      <c r="G149" s="770"/>
      <c r="H149" s="771"/>
      <c r="I149" s="463">
        <f>'1-ABA-DE-CARREGAMENTO'!H85</f>
        <v>0.06</v>
      </c>
      <c r="J149" s="464">
        <f>ROUND(I149*J148,2)</f>
        <v>137.16</v>
      </c>
      <c r="K149" s="456"/>
    </row>
    <row r="150" spans="1:11" ht="50.25" customHeight="1">
      <c r="A150" s="397"/>
      <c r="B150" s="840" t="s">
        <v>373</v>
      </c>
      <c r="C150" s="770"/>
      <c r="D150" s="770"/>
      <c r="E150" s="770"/>
      <c r="F150" s="770"/>
      <c r="G150" s="770"/>
      <c r="H150" s="771"/>
      <c r="I150" s="527" t="s">
        <v>285</v>
      </c>
      <c r="J150" s="525">
        <f>SUM(J51+J100+J109+J135+J142+J149)</f>
        <v>2423.1874993939391</v>
      </c>
      <c r="K150" s="526"/>
    </row>
    <row r="151" spans="1:11" ht="19.5" customHeight="1">
      <c r="A151" s="397"/>
      <c r="B151" s="475" t="s">
        <v>274</v>
      </c>
      <c r="C151" s="955" t="s">
        <v>210</v>
      </c>
      <c r="D151" s="770"/>
      <c r="E151" s="770"/>
      <c r="F151" s="770"/>
      <c r="G151" s="770"/>
      <c r="H151" s="771"/>
      <c r="I151" s="463">
        <f>'1-ABA-DE-CARREGAMENTO'!H86</f>
        <v>0.06</v>
      </c>
      <c r="J151" s="464">
        <f>ROUND(I151*J150,2)</f>
        <v>145.38999999999999</v>
      </c>
      <c r="K151" s="456"/>
    </row>
    <row r="152" spans="1:11" ht="54" customHeight="1">
      <c r="A152" s="397"/>
      <c r="B152" s="840" t="s">
        <v>374</v>
      </c>
      <c r="C152" s="770"/>
      <c r="D152" s="770"/>
      <c r="E152" s="770"/>
      <c r="F152" s="770"/>
      <c r="G152" s="770"/>
      <c r="H152" s="771"/>
      <c r="I152" s="527" t="s">
        <v>285</v>
      </c>
      <c r="J152" s="525">
        <f>SUM(J148+J149+J151)</f>
        <v>2568.577499393939</v>
      </c>
      <c r="K152" s="526"/>
    </row>
    <row r="153" spans="1:11" ht="18.75" customHeight="1">
      <c r="A153" s="397"/>
      <c r="B153" s="528" t="s">
        <v>276</v>
      </c>
      <c r="C153" s="871" t="s">
        <v>375</v>
      </c>
      <c r="D153" s="770"/>
      <c r="E153" s="770"/>
      <c r="F153" s="770"/>
      <c r="G153" s="770"/>
      <c r="H153" s="771"/>
      <c r="I153" s="529" t="s">
        <v>285</v>
      </c>
      <c r="J153" s="436" t="s">
        <v>285</v>
      </c>
      <c r="K153" s="437"/>
    </row>
    <row r="154" spans="1:11" ht="30" customHeight="1">
      <c r="A154" s="397"/>
      <c r="B154" s="475"/>
      <c r="C154" s="868" t="s">
        <v>376</v>
      </c>
      <c r="D154" s="770"/>
      <c r="E154" s="770"/>
      <c r="F154" s="770"/>
      <c r="G154" s="770"/>
      <c r="H154" s="771"/>
      <c r="I154" s="529" t="s">
        <v>285</v>
      </c>
      <c r="J154" s="436" t="s">
        <v>285</v>
      </c>
      <c r="K154" s="437"/>
    </row>
    <row r="155" spans="1:11" ht="23.25" customHeight="1">
      <c r="A155" s="397"/>
      <c r="B155" s="475"/>
      <c r="C155" s="845" t="s">
        <v>584</v>
      </c>
      <c r="D155" s="770"/>
      <c r="E155" s="770"/>
      <c r="F155" s="770"/>
      <c r="G155" s="770"/>
      <c r="H155" s="771"/>
      <c r="I155" s="435">
        <f>'1-ABA-DE-CARREGAMENTO'!E28</f>
        <v>1.6500000000000001E-2</v>
      </c>
      <c r="J155" s="530">
        <f t="shared" ref="J155:J156" si="1">ROUND(($J$152/(1-$I$164))*I155,2)</f>
        <v>48.57</v>
      </c>
      <c r="K155" s="531"/>
    </row>
    <row r="156" spans="1:11" ht="23.25" customHeight="1">
      <c r="A156" s="397"/>
      <c r="B156" s="475"/>
      <c r="C156" s="845" t="s">
        <v>585</v>
      </c>
      <c r="D156" s="770"/>
      <c r="E156" s="770"/>
      <c r="F156" s="770"/>
      <c r="G156" s="770"/>
      <c r="H156" s="771"/>
      <c r="I156" s="435">
        <f>'1-ABA-DE-CARREGAMENTO'!F28</f>
        <v>7.5999999999999998E-2</v>
      </c>
      <c r="J156" s="530">
        <f t="shared" si="1"/>
        <v>223.74</v>
      </c>
      <c r="K156" s="531"/>
    </row>
    <row r="157" spans="1:11" ht="23.25" customHeight="1">
      <c r="A157" s="397"/>
      <c r="B157" s="475"/>
      <c r="C157" s="843" t="s">
        <v>586</v>
      </c>
      <c r="D157" s="770"/>
      <c r="E157" s="770"/>
      <c r="F157" s="770"/>
      <c r="G157" s="770"/>
      <c r="H157" s="771"/>
      <c r="I157" s="532" t="s">
        <v>285</v>
      </c>
      <c r="J157" s="436" t="s">
        <v>285</v>
      </c>
      <c r="K157" s="437"/>
    </row>
    <row r="158" spans="1:11" ht="23.25" customHeight="1">
      <c r="A158" s="397"/>
      <c r="B158" s="475"/>
      <c r="C158" s="843" t="s">
        <v>587</v>
      </c>
      <c r="D158" s="770"/>
      <c r="E158" s="770"/>
      <c r="F158" s="770"/>
      <c r="G158" s="770"/>
      <c r="H158" s="771"/>
      <c r="I158" s="532" t="s">
        <v>285</v>
      </c>
      <c r="J158" s="436" t="s">
        <v>285</v>
      </c>
      <c r="K158" s="437"/>
    </row>
    <row r="159" spans="1:11" ht="15.75" customHeight="1">
      <c r="A159" s="397"/>
      <c r="B159" s="475"/>
      <c r="C159" s="843" t="s">
        <v>377</v>
      </c>
      <c r="D159" s="770"/>
      <c r="E159" s="770"/>
      <c r="F159" s="770"/>
      <c r="G159" s="770"/>
      <c r="H159" s="770"/>
      <c r="I159" s="533" t="s">
        <v>285</v>
      </c>
      <c r="J159" s="534" t="s">
        <v>285</v>
      </c>
      <c r="K159" s="535"/>
    </row>
    <row r="160" spans="1:11" ht="15.75" customHeight="1">
      <c r="A160" s="397"/>
      <c r="B160" s="475"/>
      <c r="C160" s="843" t="s">
        <v>378</v>
      </c>
      <c r="D160" s="770"/>
      <c r="E160" s="770"/>
      <c r="F160" s="770"/>
      <c r="G160" s="770"/>
      <c r="H160" s="770"/>
      <c r="I160" s="533" t="s">
        <v>285</v>
      </c>
      <c r="J160" s="534" t="s">
        <v>285</v>
      </c>
      <c r="K160" s="535"/>
    </row>
    <row r="161" spans="1:11" ht="15.75" customHeight="1">
      <c r="A161" s="397"/>
      <c r="B161" s="475"/>
      <c r="C161" s="843" t="s">
        <v>588</v>
      </c>
      <c r="D161" s="770"/>
      <c r="E161" s="770"/>
      <c r="F161" s="770"/>
      <c r="G161" s="770"/>
      <c r="H161" s="771"/>
      <c r="I161" s="536">
        <f>'1-ABA-DE-CARREGAMENTO'!D87</f>
        <v>3.5000000000000003E-2</v>
      </c>
      <c r="J161" s="530">
        <f>ROUND(($J$152/(1-$I$164))*I161,2)</f>
        <v>103.04</v>
      </c>
      <c r="K161" s="531"/>
    </row>
    <row r="162" spans="1:11" ht="15.75" customHeight="1">
      <c r="A162" s="397"/>
      <c r="B162" s="846" t="s">
        <v>347</v>
      </c>
      <c r="C162" s="770"/>
      <c r="D162" s="770"/>
      <c r="E162" s="770"/>
      <c r="F162" s="770"/>
      <c r="G162" s="770"/>
      <c r="H162" s="770"/>
      <c r="I162" s="771"/>
      <c r="J162" s="455">
        <f>SUM(J149+J151+J155+J156+J161)</f>
        <v>657.89999999999986</v>
      </c>
      <c r="K162" s="456"/>
    </row>
    <row r="163" spans="1:11" ht="15.75" customHeight="1">
      <c r="A163" s="397"/>
      <c r="B163" s="847"/>
      <c r="C163" s="770"/>
      <c r="D163" s="770"/>
      <c r="E163" s="770"/>
      <c r="F163" s="770"/>
      <c r="G163" s="770"/>
      <c r="H163" s="770"/>
      <c r="I163" s="770"/>
      <c r="J163" s="771"/>
      <c r="K163" s="491"/>
    </row>
    <row r="164" spans="1:11" ht="15.75" customHeight="1">
      <c r="A164" s="397"/>
      <c r="B164" s="848" t="s">
        <v>379</v>
      </c>
      <c r="C164" s="770"/>
      <c r="D164" s="770"/>
      <c r="E164" s="770"/>
      <c r="F164" s="770"/>
      <c r="G164" s="770"/>
      <c r="H164" s="771"/>
      <c r="I164" s="537">
        <f t="shared" ref="I164:J164" si="2">SUM(I155:I161)</f>
        <v>0.1275</v>
      </c>
      <c r="J164" s="525">
        <f t="shared" si="2"/>
        <v>375.35</v>
      </c>
      <c r="K164" s="526"/>
    </row>
    <row r="165" spans="1:11" ht="15.75" customHeight="1">
      <c r="A165" s="397"/>
      <c r="B165" s="849" t="s">
        <v>380</v>
      </c>
      <c r="C165" s="805"/>
      <c r="D165" s="853" t="s">
        <v>381</v>
      </c>
      <c r="E165" s="805"/>
      <c r="F165" s="805"/>
      <c r="G165" s="805"/>
      <c r="H165" s="805"/>
      <c r="I165" s="805"/>
      <c r="J165" s="828"/>
      <c r="K165" s="538"/>
    </row>
    <row r="166" spans="1:11" ht="15.75" customHeight="1">
      <c r="A166" s="397"/>
      <c r="B166" s="850"/>
      <c r="C166" s="805"/>
      <c r="D166" s="854" t="s">
        <v>382</v>
      </c>
      <c r="E166" s="805"/>
      <c r="F166" s="805"/>
      <c r="G166" s="805"/>
      <c r="H166" s="805"/>
      <c r="I166" s="805"/>
      <c r="J166" s="828"/>
      <c r="K166" s="539"/>
    </row>
    <row r="167" spans="1:11" ht="15.75" customHeight="1">
      <c r="A167" s="397"/>
      <c r="B167" s="851"/>
      <c r="C167" s="852"/>
      <c r="D167" s="855" t="s">
        <v>383</v>
      </c>
      <c r="E167" s="852"/>
      <c r="F167" s="852"/>
      <c r="G167" s="852"/>
      <c r="H167" s="852"/>
      <c r="I167" s="852"/>
      <c r="J167" s="856"/>
      <c r="K167" s="538"/>
    </row>
    <row r="168" spans="1:11" ht="9" customHeight="1">
      <c r="A168" s="397"/>
      <c r="B168" s="952"/>
      <c r="C168" s="770"/>
      <c r="D168" s="770"/>
      <c r="E168" s="770"/>
      <c r="F168" s="770"/>
      <c r="G168" s="770"/>
      <c r="H168" s="770"/>
      <c r="I168" s="770"/>
      <c r="J168" s="771"/>
      <c r="K168" s="540"/>
    </row>
    <row r="169" spans="1:11" ht="25.5" customHeight="1">
      <c r="A169" s="397"/>
      <c r="B169" s="911" t="s">
        <v>384</v>
      </c>
      <c r="C169" s="770"/>
      <c r="D169" s="770"/>
      <c r="E169" s="770"/>
      <c r="F169" s="770"/>
      <c r="G169" s="770"/>
      <c r="H169" s="770"/>
      <c r="I169" s="770"/>
      <c r="J169" s="771"/>
      <c r="K169" s="410"/>
    </row>
    <row r="170" spans="1:11" ht="12" customHeight="1">
      <c r="A170" s="397"/>
      <c r="B170" s="847"/>
      <c r="C170" s="770"/>
      <c r="D170" s="770"/>
      <c r="E170" s="770"/>
      <c r="F170" s="770"/>
      <c r="G170" s="770"/>
      <c r="H170" s="770"/>
      <c r="I170" s="770"/>
      <c r="J170" s="771"/>
      <c r="K170" s="491"/>
    </row>
    <row r="171" spans="1:11" ht="15.75" customHeight="1">
      <c r="A171" s="397"/>
      <c r="B171" s="953" t="s">
        <v>589</v>
      </c>
      <c r="C171" s="770"/>
      <c r="D171" s="770"/>
      <c r="E171" s="770"/>
      <c r="F171" s="770"/>
      <c r="G171" s="770"/>
      <c r="H171" s="770"/>
      <c r="I171" s="770"/>
      <c r="J171" s="771"/>
      <c r="K171" s="492"/>
    </row>
    <row r="172" spans="1:11" ht="15.75" customHeight="1">
      <c r="A172" s="397"/>
      <c r="B172" s="886" t="s">
        <v>385</v>
      </c>
      <c r="C172" s="770"/>
      <c r="D172" s="770"/>
      <c r="E172" s="770"/>
      <c r="F172" s="770"/>
      <c r="G172" s="770"/>
      <c r="H172" s="770"/>
      <c r="I172" s="771"/>
      <c r="J172" s="522" t="s">
        <v>322</v>
      </c>
      <c r="K172" s="407"/>
    </row>
    <row r="173" spans="1:11" ht="15.75" customHeight="1">
      <c r="A173" s="397"/>
      <c r="B173" s="541" t="s">
        <v>272</v>
      </c>
      <c r="C173" s="857" t="s">
        <v>386</v>
      </c>
      <c r="D173" s="770"/>
      <c r="E173" s="770"/>
      <c r="F173" s="770"/>
      <c r="G173" s="770"/>
      <c r="H173" s="770"/>
      <c r="I173" s="770"/>
      <c r="J173" s="515">
        <f>J51</f>
        <v>974.84727272727275</v>
      </c>
      <c r="K173" s="480"/>
    </row>
    <row r="174" spans="1:11" ht="15.75" customHeight="1">
      <c r="A174" s="397"/>
      <c r="B174" s="541" t="s">
        <v>274</v>
      </c>
      <c r="C174" s="857" t="s">
        <v>387</v>
      </c>
      <c r="D174" s="770"/>
      <c r="E174" s="770"/>
      <c r="F174" s="770"/>
      <c r="G174" s="770"/>
      <c r="H174" s="770"/>
      <c r="I174" s="770"/>
      <c r="J174" s="515">
        <f>J100</f>
        <v>1025.46</v>
      </c>
      <c r="K174" s="480"/>
    </row>
    <row r="175" spans="1:11" ht="15.75" customHeight="1">
      <c r="A175" s="397"/>
      <c r="B175" s="541" t="s">
        <v>276</v>
      </c>
      <c r="C175" s="857" t="s">
        <v>388</v>
      </c>
      <c r="D175" s="770"/>
      <c r="E175" s="770"/>
      <c r="F175" s="770"/>
      <c r="G175" s="770"/>
      <c r="H175" s="770"/>
      <c r="I175" s="770"/>
      <c r="J175" s="515">
        <f>J109</f>
        <v>52.89</v>
      </c>
      <c r="K175" s="480"/>
    </row>
    <row r="176" spans="1:11" ht="15.75" customHeight="1">
      <c r="A176" s="397"/>
      <c r="B176" s="541" t="s">
        <v>278</v>
      </c>
      <c r="C176" s="857" t="s">
        <v>389</v>
      </c>
      <c r="D176" s="770"/>
      <c r="E176" s="770"/>
      <c r="F176" s="770"/>
      <c r="G176" s="770"/>
      <c r="H176" s="770"/>
      <c r="I176" s="770"/>
      <c r="J176" s="515">
        <f>J135</f>
        <v>140.73022666666668</v>
      </c>
      <c r="K176" s="480"/>
    </row>
    <row r="177" spans="1:11" ht="15.75" customHeight="1">
      <c r="A177" s="397"/>
      <c r="B177" s="541" t="s">
        <v>306</v>
      </c>
      <c r="C177" s="857" t="s">
        <v>390</v>
      </c>
      <c r="D177" s="770"/>
      <c r="E177" s="770"/>
      <c r="F177" s="770"/>
      <c r="G177" s="770"/>
      <c r="H177" s="770"/>
      <c r="I177" s="770"/>
      <c r="J177" s="515">
        <f>J142</f>
        <v>92.1</v>
      </c>
      <c r="K177" s="480"/>
    </row>
    <row r="178" spans="1:11" ht="15.75" customHeight="1">
      <c r="A178" s="397"/>
      <c r="B178" s="858" t="s">
        <v>391</v>
      </c>
      <c r="C178" s="770"/>
      <c r="D178" s="770"/>
      <c r="E178" s="770"/>
      <c r="F178" s="770"/>
      <c r="G178" s="770"/>
      <c r="H178" s="770"/>
      <c r="I178" s="812"/>
      <c r="J178" s="516">
        <f>ROUND(SUM(J173:J177),2)</f>
        <v>2286.0300000000002</v>
      </c>
      <c r="K178" s="480"/>
    </row>
    <row r="179" spans="1:11" ht="15.75" customHeight="1">
      <c r="A179" s="397"/>
      <c r="B179" s="542" t="s">
        <v>307</v>
      </c>
      <c r="C179" s="857" t="s">
        <v>369</v>
      </c>
      <c r="D179" s="770"/>
      <c r="E179" s="770"/>
      <c r="F179" s="770"/>
      <c r="G179" s="770"/>
      <c r="H179" s="770"/>
      <c r="I179" s="770"/>
      <c r="J179" s="515">
        <f>J162</f>
        <v>657.89999999999986</v>
      </c>
      <c r="K179" s="480"/>
    </row>
    <row r="180" spans="1:11" ht="15.75" customHeight="1">
      <c r="A180" s="397"/>
      <c r="B180" s="858" t="s">
        <v>408</v>
      </c>
      <c r="C180" s="770"/>
      <c r="D180" s="770"/>
      <c r="E180" s="770"/>
      <c r="F180" s="770"/>
      <c r="G180" s="770"/>
      <c r="H180" s="770"/>
      <c r="I180" s="812"/>
      <c r="J180" s="516">
        <f>J178+J179</f>
        <v>2943.9300000000003</v>
      </c>
      <c r="K180" s="480"/>
    </row>
    <row r="181" spans="1:11" ht="34.5" customHeight="1">
      <c r="A181" s="397"/>
      <c r="B181" s="859" t="s">
        <v>392</v>
      </c>
      <c r="C181" s="770"/>
      <c r="D181" s="770"/>
      <c r="E181" s="770"/>
      <c r="F181" s="770"/>
      <c r="G181" s="770"/>
      <c r="H181" s="770"/>
      <c r="I181" s="770"/>
      <c r="J181" s="771"/>
      <c r="K181" s="570"/>
    </row>
    <row r="182" spans="1:11" ht="8.25" customHeight="1">
      <c r="A182" s="397"/>
      <c r="B182" s="951"/>
      <c r="C182" s="770"/>
      <c r="D182" s="770"/>
      <c r="E182" s="770"/>
      <c r="F182" s="770"/>
      <c r="G182" s="770"/>
      <c r="H182" s="770"/>
      <c r="I182" s="770"/>
      <c r="J182" s="771"/>
      <c r="K182" s="543"/>
    </row>
    <row r="183" spans="1:11" ht="15.75" customHeight="1">
      <c r="A183" s="397"/>
      <c r="B183" s="544"/>
      <c r="C183" s="402"/>
      <c r="D183" s="402"/>
      <c r="E183" s="402"/>
      <c r="F183" s="402"/>
      <c r="G183" s="402"/>
      <c r="H183" s="402"/>
      <c r="I183" s="545"/>
      <c r="J183" s="546"/>
      <c r="K183" s="545"/>
    </row>
    <row r="184" spans="1:11" ht="15.75" customHeight="1">
      <c r="A184" s="397"/>
      <c r="B184" s="947" t="s">
        <v>590</v>
      </c>
      <c r="C184" s="805"/>
      <c r="D184" s="805"/>
      <c r="E184" s="805"/>
      <c r="F184" s="805"/>
      <c r="G184" s="805"/>
      <c r="H184" s="805"/>
      <c r="I184" s="805"/>
      <c r="J184" s="828"/>
      <c r="K184" s="403"/>
    </row>
    <row r="185" spans="1:11" ht="69.75" customHeight="1">
      <c r="A185" s="397"/>
      <c r="B185" s="915" t="s">
        <v>394</v>
      </c>
      <c r="C185" s="770"/>
      <c r="D185" s="770"/>
      <c r="E185" s="771"/>
      <c r="F185" s="547" t="s">
        <v>409</v>
      </c>
      <c r="G185" s="548"/>
      <c r="H185" s="549" t="s">
        <v>395</v>
      </c>
      <c r="I185" s="915" t="s">
        <v>396</v>
      </c>
      <c r="J185" s="771"/>
      <c r="K185" s="407"/>
    </row>
    <row r="186" spans="1:11" ht="36" hidden="1" customHeight="1" outlineLevel="1">
      <c r="A186" s="397"/>
      <c r="B186" s="843" t="s">
        <v>397</v>
      </c>
      <c r="C186" s="770"/>
      <c r="D186" s="770"/>
      <c r="E186" s="771"/>
      <c r="F186" s="935">
        <v>0</v>
      </c>
      <c r="G186" s="771"/>
      <c r="H186" s="550">
        <f t="shared" ref="H186:H187" si="3">E186*F186</f>
        <v>0</v>
      </c>
      <c r="I186" s="935">
        <f t="shared" ref="I186:I187" si="4">F186*H186</f>
        <v>0</v>
      </c>
      <c r="J186" s="771"/>
      <c r="K186" s="551"/>
    </row>
    <row r="187" spans="1:11" ht="36" hidden="1" customHeight="1" outlineLevel="1">
      <c r="A187" s="397"/>
      <c r="B187" s="843" t="s">
        <v>398</v>
      </c>
      <c r="C187" s="770"/>
      <c r="D187" s="770"/>
      <c r="E187" s="771"/>
      <c r="F187" s="935">
        <v>0</v>
      </c>
      <c r="G187" s="771"/>
      <c r="H187" s="552">
        <f t="shared" si="3"/>
        <v>0</v>
      </c>
      <c r="I187" s="935">
        <f t="shared" si="4"/>
        <v>0</v>
      </c>
      <c r="J187" s="771"/>
      <c r="K187" s="551"/>
    </row>
    <row r="188" spans="1:11" ht="36" customHeight="1" collapsed="1">
      <c r="A188" s="397"/>
      <c r="B188" s="841" t="str">
        <f>B3</f>
        <v>5174-10_PORTEIRO_4hs_Noturno_seg-a-sex</v>
      </c>
      <c r="C188" s="770"/>
      <c r="D188" s="770"/>
      <c r="E188" s="771"/>
      <c r="F188" s="553">
        <f>J180</f>
        <v>2943.9300000000003</v>
      </c>
      <c r="G188" s="554">
        <f>I35</f>
        <v>1</v>
      </c>
      <c r="H188" s="555"/>
      <c r="I188" s="842">
        <f>F188*G188</f>
        <v>2943.9300000000003</v>
      </c>
      <c r="J188" s="771"/>
      <c r="K188" s="551"/>
    </row>
    <row r="189" spans="1:11" ht="36" hidden="1" customHeight="1" outlineLevel="1">
      <c r="A189" s="397"/>
      <c r="B189" s="843" t="s">
        <v>399</v>
      </c>
      <c r="C189" s="770"/>
      <c r="D189" s="770"/>
      <c r="E189" s="771"/>
      <c r="F189" s="844">
        <v>0</v>
      </c>
      <c r="G189" s="771"/>
      <c r="H189" s="556">
        <f t="shared" ref="H189:I189" si="5">E189*G189</f>
        <v>0</v>
      </c>
      <c r="I189" s="844">
        <f t="shared" si="5"/>
        <v>0</v>
      </c>
      <c r="J189" s="771"/>
      <c r="K189" s="551"/>
    </row>
    <row r="190" spans="1:11" ht="36" hidden="1" customHeight="1" outlineLevel="1">
      <c r="A190" s="397"/>
      <c r="B190" s="843" t="s">
        <v>400</v>
      </c>
      <c r="C190" s="770"/>
      <c r="D190" s="770"/>
      <c r="E190" s="771"/>
      <c r="F190" s="844">
        <v>0</v>
      </c>
      <c r="G190" s="771"/>
      <c r="H190" s="556">
        <f t="shared" ref="H190:I190" si="6">E190*G190</f>
        <v>0</v>
      </c>
      <c r="I190" s="844">
        <f t="shared" si="6"/>
        <v>0</v>
      </c>
      <c r="J190" s="771"/>
      <c r="K190" s="551"/>
    </row>
    <row r="191" spans="1:11" ht="15.75" hidden="1" customHeight="1" outlineLevel="1">
      <c r="A191" s="397"/>
      <c r="B191" s="934" t="s">
        <v>591</v>
      </c>
      <c r="C191" s="770"/>
      <c r="D191" s="770"/>
      <c r="E191" s="771"/>
      <c r="F191" s="935">
        <v>0</v>
      </c>
      <c r="G191" s="771"/>
      <c r="H191" s="556">
        <f t="shared" ref="H191:I191" si="7">E191*G191</f>
        <v>0</v>
      </c>
      <c r="I191" s="844">
        <f t="shared" si="7"/>
        <v>0</v>
      </c>
      <c r="J191" s="771"/>
      <c r="K191" s="551"/>
    </row>
    <row r="192" spans="1:11" ht="33" customHeight="1" collapsed="1">
      <c r="A192" s="397"/>
      <c r="B192" s="936" t="s">
        <v>401</v>
      </c>
      <c r="C192" s="770"/>
      <c r="D192" s="770"/>
      <c r="E192" s="770"/>
      <c r="F192" s="770"/>
      <c r="G192" s="771"/>
      <c r="H192" s="557">
        <f>I17</f>
        <v>0</v>
      </c>
      <c r="I192" s="937">
        <f>H192*I188</f>
        <v>0</v>
      </c>
      <c r="J192" s="771"/>
      <c r="K192" s="558"/>
    </row>
    <row r="193" spans="1:11" ht="7.5" customHeight="1">
      <c r="A193" s="397"/>
      <c r="B193" s="938"/>
      <c r="C193" s="939"/>
      <c r="D193" s="939"/>
      <c r="E193" s="939"/>
      <c r="F193" s="939"/>
      <c r="G193" s="939"/>
      <c r="H193" s="939"/>
      <c r="I193" s="939"/>
      <c r="J193" s="940"/>
      <c r="K193" s="491"/>
    </row>
    <row r="194" spans="1:11" ht="15.75" customHeight="1">
      <c r="A194" s="397"/>
      <c r="B194" s="945" t="s">
        <v>402</v>
      </c>
      <c r="C194" s="852"/>
      <c r="D194" s="852"/>
      <c r="E194" s="852"/>
      <c r="F194" s="852"/>
      <c r="G194" s="852"/>
      <c r="H194" s="852"/>
      <c r="I194" s="852"/>
      <c r="J194" s="856"/>
      <c r="K194" s="410"/>
    </row>
    <row r="195" spans="1:11" ht="7.5" customHeight="1">
      <c r="A195" s="397"/>
      <c r="B195" s="946"/>
      <c r="C195" s="770"/>
      <c r="D195" s="770"/>
      <c r="E195" s="770"/>
      <c r="F195" s="770"/>
      <c r="G195" s="770"/>
      <c r="H195" s="770"/>
      <c r="I195" s="770"/>
      <c r="J195" s="771"/>
      <c r="K195" s="559"/>
    </row>
    <row r="196" spans="1:11" ht="15.75" customHeight="1">
      <c r="A196" s="397"/>
      <c r="B196" s="942" t="s">
        <v>403</v>
      </c>
      <c r="C196" s="770"/>
      <c r="D196" s="770"/>
      <c r="E196" s="770"/>
      <c r="F196" s="770"/>
      <c r="G196" s="771"/>
      <c r="H196" s="948">
        <f>$I$192</f>
        <v>0</v>
      </c>
      <c r="I196" s="770"/>
      <c r="J196" s="771"/>
      <c r="K196" s="560"/>
    </row>
    <row r="197" spans="1:11" ht="7.5" customHeight="1">
      <c r="A197" s="397"/>
      <c r="B197" s="949"/>
      <c r="C197" s="774"/>
      <c r="D197" s="774"/>
      <c r="E197" s="774"/>
      <c r="F197" s="774"/>
      <c r="G197" s="774"/>
      <c r="H197" s="774"/>
      <c r="I197" s="774"/>
      <c r="J197" s="930"/>
      <c r="K197" s="561"/>
    </row>
    <row r="198" spans="1:11" ht="15.75" customHeight="1">
      <c r="A198" s="397"/>
      <c r="B198" s="942" t="s">
        <v>404</v>
      </c>
      <c r="C198" s="770"/>
      <c r="D198" s="770"/>
      <c r="E198" s="770"/>
      <c r="F198" s="770"/>
      <c r="G198" s="771"/>
      <c r="H198" s="950">
        <f>$I$11</f>
        <v>36</v>
      </c>
      <c r="I198" s="770"/>
      <c r="J198" s="771"/>
      <c r="K198" s="562"/>
    </row>
    <row r="199" spans="1:11" ht="7.5" customHeight="1">
      <c r="A199" s="397"/>
      <c r="B199" s="941"/>
      <c r="C199" s="770"/>
      <c r="D199" s="770"/>
      <c r="E199" s="770"/>
      <c r="F199" s="770"/>
      <c r="G199" s="770"/>
      <c r="H199" s="770"/>
      <c r="I199" s="770"/>
      <c r="J199" s="771"/>
      <c r="K199" s="563"/>
    </row>
    <row r="200" spans="1:11" ht="15.75" customHeight="1">
      <c r="A200" s="397"/>
      <c r="B200" s="942" t="s">
        <v>592</v>
      </c>
      <c r="C200" s="770"/>
      <c r="D200" s="770"/>
      <c r="E200" s="770"/>
      <c r="F200" s="770"/>
      <c r="G200" s="771"/>
      <c r="H200" s="943">
        <f>ROUND(H196*H198,2)</f>
        <v>0</v>
      </c>
      <c r="I200" s="770"/>
      <c r="J200" s="771"/>
      <c r="K200" s="564"/>
    </row>
    <row r="201" spans="1:11" ht="7.5" customHeight="1">
      <c r="A201" s="397"/>
      <c r="B201" s="944"/>
      <c r="C201" s="770"/>
      <c r="D201" s="770"/>
      <c r="E201" s="770"/>
      <c r="F201" s="770"/>
      <c r="G201" s="770"/>
      <c r="H201" s="770"/>
      <c r="I201" s="770"/>
      <c r="J201" s="771"/>
      <c r="K201" s="402"/>
    </row>
    <row r="202" spans="1:11" ht="15.75" customHeight="1">
      <c r="A202" s="397"/>
      <c r="B202" s="397"/>
      <c r="C202" s="397"/>
      <c r="D202" s="397"/>
      <c r="E202" s="397"/>
      <c r="F202" s="397"/>
      <c r="G202" s="397"/>
      <c r="H202" s="397"/>
      <c r="I202" s="397"/>
      <c r="J202" s="397"/>
      <c r="K202" s="397"/>
    </row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</sheetData>
  <mergeCells count="246">
    <mergeCell ref="C132:I132"/>
    <mergeCell ref="C133:I133"/>
    <mergeCell ref="C134:I134"/>
    <mergeCell ref="B135:I135"/>
    <mergeCell ref="B136:J136"/>
    <mergeCell ref="B137:J137"/>
    <mergeCell ref="C138:I138"/>
    <mergeCell ref="C139:I139"/>
    <mergeCell ref="C140:I140"/>
    <mergeCell ref="C141:I141"/>
    <mergeCell ref="B142:I142"/>
    <mergeCell ref="B143:J143"/>
    <mergeCell ref="B144:J144"/>
    <mergeCell ref="B146:J146"/>
    <mergeCell ref="C161:H161"/>
    <mergeCell ref="B162:I162"/>
    <mergeCell ref="B163:J163"/>
    <mergeCell ref="B164:H164"/>
    <mergeCell ref="C147:H147"/>
    <mergeCell ref="C177:I177"/>
    <mergeCell ref="B178:I178"/>
    <mergeCell ref="C179:I179"/>
    <mergeCell ref="B180:I180"/>
    <mergeCell ref="D166:J166"/>
    <mergeCell ref="D167:J167"/>
    <mergeCell ref="B168:J168"/>
    <mergeCell ref="B169:J169"/>
    <mergeCell ref="B170:J170"/>
    <mergeCell ref="B171:J171"/>
    <mergeCell ref="B172:I172"/>
    <mergeCell ref="B200:G200"/>
    <mergeCell ref="H200:J200"/>
    <mergeCell ref="B201:J201"/>
    <mergeCell ref="B181:J181"/>
    <mergeCell ref="B182:J182"/>
    <mergeCell ref="B184:J184"/>
    <mergeCell ref="B185:E185"/>
    <mergeCell ref="I185:J185"/>
    <mergeCell ref="F186:G186"/>
    <mergeCell ref="I186:J186"/>
    <mergeCell ref="I188:J188"/>
    <mergeCell ref="B186:E186"/>
    <mergeCell ref="B187:E187"/>
    <mergeCell ref="F187:G187"/>
    <mergeCell ref="I187:J187"/>
    <mergeCell ref="B188:E188"/>
    <mergeCell ref="B189:E189"/>
    <mergeCell ref="F189:G189"/>
    <mergeCell ref="B190:E190"/>
    <mergeCell ref="F190:G190"/>
    <mergeCell ref="B195:J195"/>
    <mergeCell ref="B196:G196"/>
    <mergeCell ref="H196:J196"/>
    <mergeCell ref="B197:J197"/>
    <mergeCell ref="B198:G198"/>
    <mergeCell ref="H198:J198"/>
    <mergeCell ref="B199:J199"/>
    <mergeCell ref="I189:J189"/>
    <mergeCell ref="I190:J190"/>
    <mergeCell ref="I191:J191"/>
    <mergeCell ref="I192:J192"/>
    <mergeCell ref="B191:E191"/>
    <mergeCell ref="F191:G191"/>
    <mergeCell ref="B192:G192"/>
    <mergeCell ref="B193:J193"/>
    <mergeCell ref="B194:J194"/>
    <mergeCell ref="C89:I89"/>
    <mergeCell ref="C90:I90"/>
    <mergeCell ref="C91:I91"/>
    <mergeCell ref="B92:J92"/>
    <mergeCell ref="B93:J93"/>
    <mergeCell ref="B94:J94"/>
    <mergeCell ref="B95:J95"/>
    <mergeCell ref="C96:I96"/>
    <mergeCell ref="C97:I97"/>
    <mergeCell ref="C98:I98"/>
    <mergeCell ref="C99:I99"/>
    <mergeCell ref="B100:I100"/>
    <mergeCell ref="B101:J101"/>
    <mergeCell ref="B102:J102"/>
    <mergeCell ref="C103:I103"/>
    <mergeCell ref="C104:I104"/>
    <mergeCell ref="C105:I105"/>
    <mergeCell ref="C106:H106"/>
    <mergeCell ref="B124:I124"/>
    <mergeCell ref="B125:J125"/>
    <mergeCell ref="C107:I107"/>
    <mergeCell ref="C108:H108"/>
    <mergeCell ref="B109:I109"/>
    <mergeCell ref="B110:J110"/>
    <mergeCell ref="B111:J111"/>
    <mergeCell ref="B112:J112"/>
    <mergeCell ref="B113:J113"/>
    <mergeCell ref="B115:J115"/>
    <mergeCell ref="B116:J116"/>
    <mergeCell ref="C122:I122"/>
    <mergeCell ref="C123:I123"/>
    <mergeCell ref="C127:I127"/>
    <mergeCell ref="C128:I128"/>
    <mergeCell ref="B129:I129"/>
    <mergeCell ref="B130:J130"/>
    <mergeCell ref="B131:J131"/>
    <mergeCell ref="C174:I174"/>
    <mergeCell ref="C175:I175"/>
    <mergeCell ref="C176:I176"/>
    <mergeCell ref="B148:H148"/>
    <mergeCell ref="C149:H149"/>
    <mergeCell ref="B150:H150"/>
    <mergeCell ref="C151:H151"/>
    <mergeCell ref="B152:H152"/>
    <mergeCell ref="C153:H153"/>
    <mergeCell ref="C154:H154"/>
    <mergeCell ref="C155:H155"/>
    <mergeCell ref="C156:H156"/>
    <mergeCell ref="C157:H157"/>
    <mergeCell ref="C158:H158"/>
    <mergeCell ref="C159:H159"/>
    <mergeCell ref="C160:H160"/>
    <mergeCell ref="C173:I173"/>
    <mergeCell ref="B165:C167"/>
    <mergeCell ref="D165:J165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C29:D29"/>
    <mergeCell ref="I29:J29"/>
    <mergeCell ref="I30:J30"/>
    <mergeCell ref="C30:H30"/>
    <mergeCell ref="C31:H31"/>
    <mergeCell ref="I31:J31"/>
    <mergeCell ref="C32:H32"/>
    <mergeCell ref="I32:J32"/>
    <mergeCell ref="I33:J33"/>
    <mergeCell ref="C33:H33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I34:J34"/>
    <mergeCell ref="B56:J56"/>
    <mergeCell ref="C57:I57"/>
    <mergeCell ref="C58:H58"/>
    <mergeCell ref="C42:F42"/>
    <mergeCell ref="C43:E43"/>
    <mergeCell ref="F43:H43"/>
    <mergeCell ref="C44:H44"/>
    <mergeCell ref="C45:F45"/>
    <mergeCell ref="G45:H45"/>
    <mergeCell ref="C47:I47"/>
    <mergeCell ref="C48:I48"/>
    <mergeCell ref="C34:H34"/>
    <mergeCell ref="C46:I46"/>
    <mergeCell ref="C35:H35"/>
    <mergeCell ref="I35:J35"/>
    <mergeCell ref="C36:H36"/>
    <mergeCell ref="I36:J36"/>
    <mergeCell ref="B37:J37"/>
    <mergeCell ref="B38:J38"/>
    <mergeCell ref="B39:J39"/>
    <mergeCell ref="B40:J40"/>
    <mergeCell ref="C41:H41"/>
    <mergeCell ref="B49:I49"/>
    <mergeCell ref="B78:J78"/>
    <mergeCell ref="C79:I79"/>
    <mergeCell ref="C80:H80"/>
    <mergeCell ref="C81:H81"/>
    <mergeCell ref="C82:H82"/>
    <mergeCell ref="C83:G83"/>
    <mergeCell ref="C84:G84"/>
    <mergeCell ref="C69:H69"/>
    <mergeCell ref="C59:H59"/>
    <mergeCell ref="B60:I60"/>
    <mergeCell ref="B61:J61"/>
    <mergeCell ref="B62:J62"/>
    <mergeCell ref="B63:J63"/>
    <mergeCell ref="B64:J64"/>
    <mergeCell ref="C65:H65"/>
    <mergeCell ref="C66:H66"/>
    <mergeCell ref="C67:H67"/>
    <mergeCell ref="B50:J50"/>
    <mergeCell ref="B51:I51"/>
    <mergeCell ref="B126:J126"/>
    <mergeCell ref="B52:J52"/>
    <mergeCell ref="B53:J53"/>
    <mergeCell ref="B54:J54"/>
    <mergeCell ref="B55:J55"/>
    <mergeCell ref="C85:I85"/>
    <mergeCell ref="C86:H86"/>
    <mergeCell ref="C87:G87"/>
    <mergeCell ref="C88:G88"/>
    <mergeCell ref="C70:H70"/>
    <mergeCell ref="C71:H71"/>
    <mergeCell ref="C72:H72"/>
    <mergeCell ref="C73:H73"/>
    <mergeCell ref="B74:H74"/>
    <mergeCell ref="B76:J76"/>
    <mergeCell ref="B77:J77"/>
    <mergeCell ref="C68:D68"/>
    <mergeCell ref="C117:I117"/>
    <mergeCell ref="C118:G118"/>
    <mergeCell ref="C119:I119"/>
    <mergeCell ref="C120:I120"/>
    <mergeCell ref="C121:I121"/>
  </mergeCells>
  <conditionalFormatting sqref="I43:I45">
    <cfRule type="cellIs" dxfId="55" priority="2" operator="equal">
      <formula>0</formula>
    </cfRule>
  </conditionalFormatting>
  <conditionalFormatting sqref="I106">
    <cfRule type="cellIs" dxfId="54" priority="1" operator="notEqual">
      <formula>"OK"</formula>
    </cfRule>
  </conditionalFormatting>
  <conditionalFormatting sqref="J118">
    <cfRule type="cellIs" dxfId="53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1033"/>
  <sheetViews>
    <sheetView topLeftCell="A112" workbookViewId="0"/>
  </sheetViews>
  <sheetFormatPr defaultColWidth="14.42578125" defaultRowHeight="15" customHeight="1" outlineLevelRow="1"/>
  <cols>
    <col min="1" max="1" width="3.140625" customWidth="1"/>
    <col min="2" max="2" width="48.7109375" customWidth="1"/>
    <col min="3" max="3" width="48.42578125" customWidth="1"/>
    <col min="4" max="4" width="23.42578125" customWidth="1"/>
    <col min="5" max="5" width="22.140625" customWidth="1"/>
    <col min="6" max="6" width="29.85546875" customWidth="1"/>
    <col min="7" max="7" width="22.7109375" customWidth="1"/>
    <col min="8" max="9" width="29.140625" customWidth="1"/>
  </cols>
  <sheetData>
    <row r="1" spans="1:9" ht="7.5" customHeight="1">
      <c r="E1" s="583"/>
      <c r="F1" s="584"/>
      <c r="H1" s="330"/>
      <c r="I1" s="330"/>
    </row>
    <row r="2" spans="1:9" ht="26.25">
      <c r="B2" s="837" t="s">
        <v>593</v>
      </c>
      <c r="C2" s="767"/>
      <c r="D2" s="767"/>
      <c r="E2" s="768"/>
      <c r="F2" s="584"/>
      <c r="H2" s="330"/>
      <c r="I2" s="330"/>
    </row>
    <row r="3" spans="1:9" ht="6.75" customHeight="1">
      <c r="B3" s="365"/>
      <c r="C3" s="1"/>
      <c r="D3" s="1"/>
      <c r="E3" s="583"/>
      <c r="F3" s="1"/>
      <c r="H3" s="330"/>
      <c r="I3" s="330"/>
    </row>
    <row r="4" spans="1:9" ht="6.75" customHeight="1">
      <c r="C4" s="363"/>
      <c r="D4" s="363"/>
      <c r="E4" s="585"/>
      <c r="F4" s="363"/>
      <c r="H4" s="330"/>
      <c r="I4" s="330"/>
    </row>
    <row r="5" spans="1:9" ht="6.75" customHeight="1">
      <c r="A5" s="245" t="s">
        <v>594</v>
      </c>
      <c r="B5" s="1034"/>
      <c r="C5" s="770"/>
      <c r="D5" s="770"/>
      <c r="E5" s="770"/>
      <c r="F5" s="586"/>
      <c r="G5" s="587"/>
      <c r="H5" s="588"/>
      <c r="I5" s="589"/>
    </row>
    <row r="6" spans="1:9" ht="30">
      <c r="A6" s="245" t="s">
        <v>594</v>
      </c>
      <c r="B6" s="590" t="s">
        <v>2</v>
      </c>
      <c r="C6" s="590" t="s">
        <v>227</v>
      </c>
      <c r="D6" s="373" t="s">
        <v>228</v>
      </c>
      <c r="E6" s="373" t="s">
        <v>229</v>
      </c>
      <c r="F6" s="373" t="s">
        <v>230</v>
      </c>
      <c r="G6" s="373" t="s">
        <v>231</v>
      </c>
      <c r="H6" s="591" t="s">
        <v>595</v>
      </c>
      <c r="I6" s="591" t="s">
        <v>596</v>
      </c>
    </row>
    <row r="7" spans="1:9" ht="23.25" customHeight="1">
      <c r="A7" s="245" t="s">
        <v>594</v>
      </c>
      <c r="B7" s="378" t="str">
        <f>CAMPUS.CONTRATANTE!D10</f>
        <v>ALEGRETE__AL</v>
      </c>
      <c r="C7" s="378"/>
      <c r="D7" s="592"/>
      <c r="E7" s="380"/>
      <c r="F7" s="380"/>
      <c r="G7" s="382"/>
      <c r="H7" s="382">
        <f t="shared" ref="H7:H18" si="0">G7*F7</f>
        <v>0</v>
      </c>
      <c r="I7" s="382">
        <f t="shared" ref="I7:I18" si="1">G7*F7*E7</f>
        <v>0</v>
      </c>
    </row>
    <row r="8" spans="1:9" ht="23.25" customHeight="1">
      <c r="A8" s="245" t="s">
        <v>594</v>
      </c>
      <c r="B8" s="378" t="str">
        <f t="shared" ref="B8:B18" si="2">B7</f>
        <v>ALEGRETE__AL</v>
      </c>
      <c r="C8" s="378"/>
      <c r="D8" s="592"/>
      <c r="E8" s="380"/>
      <c r="F8" s="387"/>
      <c r="G8" s="382"/>
      <c r="H8" s="382">
        <f t="shared" si="0"/>
        <v>0</v>
      </c>
      <c r="I8" s="382">
        <f t="shared" si="1"/>
        <v>0</v>
      </c>
    </row>
    <row r="9" spans="1:9" ht="23.25" customHeight="1" outlineLevel="1">
      <c r="A9" s="245" t="s">
        <v>594</v>
      </c>
      <c r="B9" s="378" t="str">
        <f t="shared" si="2"/>
        <v>ALEGRETE__AL</v>
      </c>
      <c r="C9" s="386"/>
      <c r="D9" s="592"/>
      <c r="E9" s="387"/>
      <c r="F9" s="387"/>
      <c r="G9" s="382"/>
      <c r="H9" s="382">
        <f t="shared" si="0"/>
        <v>0</v>
      </c>
      <c r="I9" s="382">
        <f t="shared" si="1"/>
        <v>0</v>
      </c>
    </row>
    <row r="10" spans="1:9" ht="23.25" customHeight="1" outlineLevel="1">
      <c r="A10" s="245" t="s">
        <v>594</v>
      </c>
      <c r="B10" s="378" t="str">
        <f t="shared" si="2"/>
        <v>ALEGRETE__AL</v>
      </c>
      <c r="C10" s="386"/>
      <c r="D10" s="592"/>
      <c r="E10" s="387"/>
      <c r="F10" s="387"/>
      <c r="G10" s="382"/>
      <c r="H10" s="382">
        <f t="shared" si="0"/>
        <v>0</v>
      </c>
      <c r="I10" s="382">
        <f t="shared" si="1"/>
        <v>0</v>
      </c>
    </row>
    <row r="11" spans="1:9" ht="23.25" customHeight="1" outlineLevel="1">
      <c r="A11" s="245" t="s">
        <v>594</v>
      </c>
      <c r="B11" s="378" t="str">
        <f t="shared" si="2"/>
        <v>ALEGRETE__AL</v>
      </c>
      <c r="C11" s="386"/>
      <c r="D11" s="592"/>
      <c r="E11" s="387"/>
      <c r="F11" s="387"/>
      <c r="G11" s="382"/>
      <c r="H11" s="382">
        <f t="shared" si="0"/>
        <v>0</v>
      </c>
      <c r="I11" s="382">
        <f t="shared" si="1"/>
        <v>0</v>
      </c>
    </row>
    <row r="12" spans="1:9" ht="23.25" customHeight="1" outlineLevel="1">
      <c r="A12" s="245" t="s">
        <v>594</v>
      </c>
      <c r="B12" s="378" t="str">
        <f t="shared" si="2"/>
        <v>ALEGRETE__AL</v>
      </c>
      <c r="C12" s="386"/>
      <c r="D12" s="592"/>
      <c r="E12" s="387"/>
      <c r="F12" s="387"/>
      <c r="G12" s="382"/>
      <c r="H12" s="382">
        <f t="shared" si="0"/>
        <v>0</v>
      </c>
      <c r="I12" s="382">
        <f t="shared" si="1"/>
        <v>0</v>
      </c>
    </row>
    <row r="13" spans="1:9" ht="23.25" customHeight="1" outlineLevel="1">
      <c r="A13" s="245" t="s">
        <v>594</v>
      </c>
      <c r="B13" s="378" t="str">
        <f t="shared" si="2"/>
        <v>ALEGRETE__AL</v>
      </c>
      <c r="C13" s="386"/>
      <c r="D13" s="592"/>
      <c r="E13" s="387"/>
      <c r="F13" s="387"/>
      <c r="G13" s="382"/>
      <c r="H13" s="382">
        <f t="shared" si="0"/>
        <v>0</v>
      </c>
      <c r="I13" s="382">
        <f t="shared" si="1"/>
        <v>0</v>
      </c>
    </row>
    <row r="14" spans="1:9" ht="23.25" customHeight="1" outlineLevel="1">
      <c r="A14" s="245" t="s">
        <v>594</v>
      </c>
      <c r="B14" s="378" t="str">
        <f t="shared" si="2"/>
        <v>ALEGRETE__AL</v>
      </c>
      <c r="C14" s="386"/>
      <c r="D14" s="592"/>
      <c r="E14" s="387"/>
      <c r="F14" s="387"/>
      <c r="G14" s="382"/>
      <c r="H14" s="382">
        <f t="shared" si="0"/>
        <v>0</v>
      </c>
      <c r="I14" s="382">
        <f t="shared" si="1"/>
        <v>0</v>
      </c>
    </row>
    <row r="15" spans="1:9" ht="23.25" customHeight="1" outlineLevel="1">
      <c r="A15" s="245" t="s">
        <v>594</v>
      </c>
      <c r="B15" s="378" t="str">
        <f t="shared" si="2"/>
        <v>ALEGRETE__AL</v>
      </c>
      <c r="C15" s="386"/>
      <c r="D15" s="592"/>
      <c r="E15" s="387"/>
      <c r="F15" s="387"/>
      <c r="G15" s="382"/>
      <c r="H15" s="382">
        <f t="shared" si="0"/>
        <v>0</v>
      </c>
      <c r="I15" s="382">
        <f t="shared" si="1"/>
        <v>0</v>
      </c>
    </row>
    <row r="16" spans="1:9" ht="23.25" customHeight="1" outlineLevel="1">
      <c r="A16" s="245" t="s">
        <v>594</v>
      </c>
      <c r="B16" s="378" t="str">
        <f t="shared" si="2"/>
        <v>ALEGRETE__AL</v>
      </c>
      <c r="C16" s="386"/>
      <c r="D16" s="592"/>
      <c r="E16" s="387"/>
      <c r="F16" s="387"/>
      <c r="G16" s="382"/>
      <c r="H16" s="382">
        <f t="shared" si="0"/>
        <v>0</v>
      </c>
      <c r="I16" s="382">
        <f t="shared" si="1"/>
        <v>0</v>
      </c>
    </row>
    <row r="17" spans="1:9" ht="23.25" customHeight="1" outlineLevel="1">
      <c r="A17" s="245" t="s">
        <v>594</v>
      </c>
      <c r="B17" s="378" t="str">
        <f t="shared" si="2"/>
        <v>ALEGRETE__AL</v>
      </c>
      <c r="C17" s="386"/>
      <c r="D17" s="592"/>
      <c r="E17" s="387"/>
      <c r="F17" s="387"/>
      <c r="G17" s="382"/>
      <c r="H17" s="382">
        <f t="shared" si="0"/>
        <v>0</v>
      </c>
      <c r="I17" s="382">
        <f t="shared" si="1"/>
        <v>0</v>
      </c>
    </row>
    <row r="18" spans="1:9" ht="23.25" customHeight="1" outlineLevel="1">
      <c r="A18" s="245" t="s">
        <v>594</v>
      </c>
      <c r="B18" s="378" t="str">
        <f t="shared" si="2"/>
        <v>ALEGRETE__AL</v>
      </c>
      <c r="C18" s="386"/>
      <c r="D18" s="592"/>
      <c r="E18" s="387"/>
      <c r="F18" s="387"/>
      <c r="G18" s="382"/>
      <c r="H18" s="382">
        <f t="shared" si="0"/>
        <v>0</v>
      </c>
      <c r="I18" s="382">
        <f t="shared" si="1"/>
        <v>0</v>
      </c>
    </row>
    <row r="19" spans="1:9" ht="20.25">
      <c r="A19" s="245" t="s">
        <v>594</v>
      </c>
      <c r="B19" s="388" t="str">
        <f>B7</f>
        <v>ALEGRETE__AL</v>
      </c>
      <c r="C19" s="388"/>
      <c r="D19" s="593"/>
      <c r="E19" s="594"/>
      <c r="F19" s="595"/>
      <c r="G19" s="595"/>
      <c r="H19" s="595"/>
      <c r="I19" s="595">
        <f>I7+I8+I9+I10+I11+I12+I13+I14+I15+I16+I17+I18</f>
        <v>0</v>
      </c>
    </row>
    <row r="20" spans="1:9" ht="20.25">
      <c r="A20" s="245" t="s">
        <v>594</v>
      </c>
      <c r="B20" s="360" t="s">
        <v>594</v>
      </c>
      <c r="C20" s="360"/>
      <c r="D20" s="360"/>
      <c r="E20" s="360"/>
      <c r="F20" s="360"/>
      <c r="G20" s="360"/>
      <c r="H20" s="382"/>
      <c r="I20" s="1" t="s">
        <v>594</v>
      </c>
    </row>
    <row r="21" spans="1:9" ht="23.25" customHeight="1">
      <c r="A21" s="245" t="s">
        <v>594</v>
      </c>
      <c r="B21" s="378" t="str">
        <f>CAMPUS.CONTRATANTE!D11</f>
        <v>CAÇAPAVA-DO-SUL__CS</v>
      </c>
      <c r="C21" s="378"/>
      <c r="D21" s="592"/>
      <c r="E21" s="380"/>
      <c r="F21" s="380"/>
      <c r="G21" s="382"/>
      <c r="H21" s="382">
        <f t="shared" ref="H21:H32" si="3">G21*F21</f>
        <v>0</v>
      </c>
      <c r="I21" s="382">
        <f t="shared" ref="I21:I32" si="4">G21*F21*E21</f>
        <v>0</v>
      </c>
    </row>
    <row r="22" spans="1:9" ht="23.25" customHeight="1">
      <c r="A22" s="245" t="s">
        <v>594</v>
      </c>
      <c r="B22" s="378" t="str">
        <f t="shared" ref="B22:B33" si="5">B21</f>
        <v>CAÇAPAVA-DO-SUL__CS</v>
      </c>
      <c r="C22" s="378"/>
      <c r="D22" s="592"/>
      <c r="E22" s="380"/>
      <c r="F22" s="387"/>
      <c r="G22" s="382"/>
      <c r="H22" s="382">
        <f t="shared" si="3"/>
        <v>0</v>
      </c>
      <c r="I22" s="382">
        <f t="shared" si="4"/>
        <v>0</v>
      </c>
    </row>
    <row r="23" spans="1:9" ht="23.25" customHeight="1" outlineLevel="1">
      <c r="A23" s="245" t="s">
        <v>594</v>
      </c>
      <c r="B23" s="378" t="str">
        <f t="shared" si="5"/>
        <v>CAÇAPAVA-DO-SUL__CS</v>
      </c>
      <c r="C23" s="378"/>
      <c r="D23" s="592"/>
      <c r="E23" s="387"/>
      <c r="F23" s="387"/>
      <c r="G23" s="382"/>
      <c r="H23" s="382">
        <f t="shared" si="3"/>
        <v>0</v>
      </c>
      <c r="I23" s="382">
        <f t="shared" si="4"/>
        <v>0</v>
      </c>
    </row>
    <row r="24" spans="1:9" ht="23.25" customHeight="1" outlineLevel="1">
      <c r="A24" s="245" t="s">
        <v>594</v>
      </c>
      <c r="B24" s="378" t="str">
        <f t="shared" si="5"/>
        <v>CAÇAPAVA-DO-SUL__CS</v>
      </c>
      <c r="C24" s="378"/>
      <c r="D24" s="592"/>
      <c r="E24" s="387"/>
      <c r="F24" s="387"/>
      <c r="G24" s="382"/>
      <c r="H24" s="382">
        <f t="shared" si="3"/>
        <v>0</v>
      </c>
      <c r="I24" s="382">
        <f t="shared" si="4"/>
        <v>0</v>
      </c>
    </row>
    <row r="25" spans="1:9" ht="23.25" customHeight="1" outlineLevel="1">
      <c r="A25" s="245" t="s">
        <v>594</v>
      </c>
      <c r="B25" s="378" t="str">
        <f t="shared" si="5"/>
        <v>CAÇAPAVA-DO-SUL__CS</v>
      </c>
      <c r="C25" s="378"/>
      <c r="D25" s="592"/>
      <c r="E25" s="387"/>
      <c r="F25" s="387"/>
      <c r="G25" s="382"/>
      <c r="H25" s="382">
        <f t="shared" si="3"/>
        <v>0</v>
      </c>
      <c r="I25" s="382">
        <f t="shared" si="4"/>
        <v>0</v>
      </c>
    </row>
    <row r="26" spans="1:9" ht="23.25" customHeight="1" outlineLevel="1">
      <c r="A26" s="245" t="s">
        <v>594</v>
      </c>
      <c r="B26" s="378" t="str">
        <f t="shared" si="5"/>
        <v>CAÇAPAVA-DO-SUL__CS</v>
      </c>
      <c r="C26" s="378"/>
      <c r="D26" s="592"/>
      <c r="E26" s="387"/>
      <c r="F26" s="387"/>
      <c r="G26" s="382"/>
      <c r="H26" s="382">
        <f t="shared" si="3"/>
        <v>0</v>
      </c>
      <c r="I26" s="382">
        <f t="shared" si="4"/>
        <v>0</v>
      </c>
    </row>
    <row r="27" spans="1:9" ht="23.25" customHeight="1" outlineLevel="1">
      <c r="A27" s="245" t="s">
        <v>594</v>
      </c>
      <c r="B27" s="378" t="str">
        <f t="shared" si="5"/>
        <v>CAÇAPAVA-DO-SUL__CS</v>
      </c>
      <c r="C27" s="378"/>
      <c r="D27" s="592"/>
      <c r="E27" s="387"/>
      <c r="F27" s="387"/>
      <c r="G27" s="382"/>
      <c r="H27" s="382">
        <f t="shared" si="3"/>
        <v>0</v>
      </c>
      <c r="I27" s="382">
        <f t="shared" si="4"/>
        <v>0</v>
      </c>
    </row>
    <row r="28" spans="1:9" ht="23.25" customHeight="1" outlineLevel="1">
      <c r="A28" s="245" t="s">
        <v>594</v>
      </c>
      <c r="B28" s="378" t="str">
        <f t="shared" si="5"/>
        <v>CAÇAPAVA-DO-SUL__CS</v>
      </c>
      <c r="C28" s="378"/>
      <c r="D28" s="592"/>
      <c r="E28" s="387"/>
      <c r="F28" s="387"/>
      <c r="G28" s="382"/>
      <c r="H28" s="382">
        <f t="shared" si="3"/>
        <v>0</v>
      </c>
      <c r="I28" s="382">
        <f t="shared" si="4"/>
        <v>0</v>
      </c>
    </row>
    <row r="29" spans="1:9" ht="23.25" customHeight="1" outlineLevel="1">
      <c r="A29" s="245" t="s">
        <v>594</v>
      </c>
      <c r="B29" s="378" t="str">
        <f t="shared" si="5"/>
        <v>CAÇAPAVA-DO-SUL__CS</v>
      </c>
      <c r="C29" s="378"/>
      <c r="D29" s="592"/>
      <c r="E29" s="387"/>
      <c r="F29" s="387"/>
      <c r="G29" s="382"/>
      <c r="H29" s="382">
        <f t="shared" si="3"/>
        <v>0</v>
      </c>
      <c r="I29" s="382">
        <f t="shared" si="4"/>
        <v>0</v>
      </c>
    </row>
    <row r="30" spans="1:9" ht="23.25" customHeight="1" outlineLevel="1">
      <c r="A30" s="245" t="s">
        <v>594</v>
      </c>
      <c r="B30" s="378" t="str">
        <f t="shared" si="5"/>
        <v>CAÇAPAVA-DO-SUL__CS</v>
      </c>
      <c r="C30" s="378"/>
      <c r="D30" s="592"/>
      <c r="E30" s="387"/>
      <c r="F30" s="387"/>
      <c r="G30" s="382"/>
      <c r="H30" s="382">
        <f t="shared" si="3"/>
        <v>0</v>
      </c>
      <c r="I30" s="382">
        <f t="shared" si="4"/>
        <v>0</v>
      </c>
    </row>
    <row r="31" spans="1:9" ht="23.25" customHeight="1" outlineLevel="1">
      <c r="A31" s="245" t="s">
        <v>594</v>
      </c>
      <c r="B31" s="378" t="str">
        <f t="shared" si="5"/>
        <v>CAÇAPAVA-DO-SUL__CS</v>
      </c>
      <c r="C31" s="378"/>
      <c r="D31" s="592"/>
      <c r="E31" s="387"/>
      <c r="F31" s="387"/>
      <c r="G31" s="382"/>
      <c r="H31" s="382">
        <f t="shared" si="3"/>
        <v>0</v>
      </c>
      <c r="I31" s="382">
        <f t="shared" si="4"/>
        <v>0</v>
      </c>
    </row>
    <row r="32" spans="1:9" ht="23.25" customHeight="1" outlineLevel="1">
      <c r="A32" s="245" t="s">
        <v>594</v>
      </c>
      <c r="B32" s="378" t="str">
        <f t="shared" si="5"/>
        <v>CAÇAPAVA-DO-SUL__CS</v>
      </c>
      <c r="C32" s="378"/>
      <c r="D32" s="592"/>
      <c r="E32" s="387"/>
      <c r="F32" s="387"/>
      <c r="G32" s="382"/>
      <c r="H32" s="382">
        <f t="shared" si="3"/>
        <v>0</v>
      </c>
      <c r="I32" s="382">
        <f t="shared" si="4"/>
        <v>0</v>
      </c>
    </row>
    <row r="33" spans="1:9" ht="24.75" customHeight="1">
      <c r="A33" s="245" t="s">
        <v>594</v>
      </c>
      <c r="B33" s="388" t="str">
        <f t="shared" si="5"/>
        <v>CAÇAPAVA-DO-SUL__CS</v>
      </c>
      <c r="C33" s="388"/>
      <c r="D33" s="593"/>
      <c r="E33" s="594"/>
      <c r="F33" s="389"/>
      <c r="G33" s="390"/>
      <c r="H33" s="390"/>
      <c r="I33" s="595">
        <f>SUBTOTAL(9,I21:I32)</f>
        <v>0</v>
      </c>
    </row>
    <row r="34" spans="1:9" ht="15.75" customHeight="1">
      <c r="A34" s="245" t="s">
        <v>594</v>
      </c>
      <c r="B34" s="360" t="s">
        <v>594</v>
      </c>
      <c r="C34" s="360"/>
      <c r="D34" s="360"/>
      <c r="E34" s="360"/>
      <c r="F34" s="360"/>
      <c r="G34" s="360"/>
      <c r="H34" s="382"/>
      <c r="I34" s="1" t="s">
        <v>594</v>
      </c>
    </row>
    <row r="35" spans="1:9" ht="21" customHeight="1">
      <c r="A35" s="245" t="s">
        <v>594</v>
      </c>
      <c r="B35" s="378" t="str">
        <f>CAMPUS.CONTRATANTE!D12</f>
        <v>FREDERICO-WESTFALEN__FW</v>
      </c>
      <c r="C35" s="378"/>
      <c r="D35" s="379"/>
      <c r="E35" s="380"/>
      <c r="F35" s="380"/>
      <c r="G35" s="381"/>
      <c r="H35" s="382">
        <f t="shared" ref="H35:H46" si="6">G35*F35</f>
        <v>0</v>
      </c>
      <c r="I35" s="382">
        <f t="shared" ref="I35:I44" si="7">G35*F35*E35</f>
        <v>0</v>
      </c>
    </row>
    <row r="36" spans="1:9" ht="21" customHeight="1">
      <c r="A36" s="245" t="s">
        <v>594</v>
      </c>
      <c r="B36" s="378" t="str">
        <f t="shared" ref="B36:B47" si="8">B35</f>
        <v>FREDERICO-WESTFALEN__FW</v>
      </c>
      <c r="C36" s="378"/>
      <c r="D36" s="384"/>
      <c r="E36" s="380"/>
      <c r="F36" s="380"/>
      <c r="G36" s="385"/>
      <c r="H36" s="382">
        <f t="shared" si="6"/>
        <v>0</v>
      </c>
      <c r="I36" s="382">
        <f t="shared" si="7"/>
        <v>0</v>
      </c>
    </row>
    <row r="37" spans="1:9" ht="21" customHeight="1">
      <c r="A37" s="245" t="s">
        <v>594</v>
      </c>
      <c r="B37" s="378" t="str">
        <f t="shared" si="8"/>
        <v>FREDERICO-WESTFALEN__FW</v>
      </c>
      <c r="C37" s="386"/>
      <c r="D37" s="384"/>
      <c r="E37" s="380"/>
      <c r="F37" s="387"/>
      <c r="G37" s="385"/>
      <c r="H37" s="382">
        <f t="shared" si="6"/>
        <v>0</v>
      </c>
      <c r="I37" s="382">
        <f t="shared" si="7"/>
        <v>0</v>
      </c>
    </row>
    <row r="38" spans="1:9" ht="21" customHeight="1">
      <c r="A38" s="245" t="s">
        <v>594</v>
      </c>
      <c r="B38" s="378" t="str">
        <f t="shared" si="8"/>
        <v>FREDERICO-WESTFALEN__FW</v>
      </c>
      <c r="C38" s="386"/>
      <c r="D38" s="384"/>
      <c r="E38" s="380"/>
      <c r="F38" s="387"/>
      <c r="G38" s="385"/>
      <c r="H38" s="382">
        <f t="shared" si="6"/>
        <v>0</v>
      </c>
      <c r="I38" s="382">
        <f t="shared" si="7"/>
        <v>0</v>
      </c>
    </row>
    <row r="39" spans="1:9" ht="21" customHeight="1">
      <c r="A39" s="245" t="s">
        <v>594</v>
      </c>
      <c r="B39" s="378" t="str">
        <f t="shared" si="8"/>
        <v>FREDERICO-WESTFALEN__FW</v>
      </c>
      <c r="C39" s="386"/>
      <c r="D39" s="384"/>
      <c r="E39" s="380"/>
      <c r="F39" s="387"/>
      <c r="G39" s="385"/>
      <c r="H39" s="382">
        <f t="shared" si="6"/>
        <v>0</v>
      </c>
      <c r="I39" s="382">
        <f t="shared" si="7"/>
        <v>0</v>
      </c>
    </row>
    <row r="40" spans="1:9" ht="21" customHeight="1">
      <c r="A40" s="245" t="s">
        <v>594</v>
      </c>
      <c r="B40" s="378" t="str">
        <f t="shared" si="8"/>
        <v>FREDERICO-WESTFALEN__FW</v>
      </c>
      <c r="C40" s="386"/>
      <c r="D40" s="384"/>
      <c r="E40" s="380"/>
      <c r="F40" s="387"/>
      <c r="G40" s="385"/>
      <c r="H40" s="382">
        <f t="shared" si="6"/>
        <v>0</v>
      </c>
      <c r="I40" s="382">
        <f t="shared" si="7"/>
        <v>0</v>
      </c>
    </row>
    <row r="41" spans="1:9" ht="21" customHeight="1">
      <c r="A41" s="245" t="s">
        <v>594</v>
      </c>
      <c r="B41" s="378" t="str">
        <f t="shared" si="8"/>
        <v>FREDERICO-WESTFALEN__FW</v>
      </c>
      <c r="C41" s="386"/>
      <c r="D41" s="384"/>
      <c r="E41" s="380"/>
      <c r="F41" s="387"/>
      <c r="G41" s="385"/>
      <c r="H41" s="382">
        <f t="shared" si="6"/>
        <v>0</v>
      </c>
      <c r="I41" s="382">
        <f t="shared" si="7"/>
        <v>0</v>
      </c>
    </row>
    <row r="42" spans="1:9" ht="21" customHeight="1">
      <c r="A42" s="245" t="s">
        <v>594</v>
      </c>
      <c r="B42" s="378" t="str">
        <f t="shared" si="8"/>
        <v>FREDERICO-WESTFALEN__FW</v>
      </c>
      <c r="C42" s="386"/>
      <c r="D42" s="384"/>
      <c r="E42" s="380"/>
      <c r="F42" s="387"/>
      <c r="G42" s="385"/>
      <c r="H42" s="382">
        <f t="shared" si="6"/>
        <v>0</v>
      </c>
      <c r="I42" s="382">
        <f t="shared" si="7"/>
        <v>0</v>
      </c>
    </row>
    <row r="43" spans="1:9" ht="21" customHeight="1">
      <c r="A43" s="245" t="s">
        <v>594</v>
      </c>
      <c r="B43" s="378" t="str">
        <f t="shared" si="8"/>
        <v>FREDERICO-WESTFALEN__FW</v>
      </c>
      <c r="C43" s="386"/>
      <c r="D43" s="384"/>
      <c r="E43" s="380"/>
      <c r="F43" s="387"/>
      <c r="G43" s="385"/>
      <c r="H43" s="382">
        <f t="shared" si="6"/>
        <v>0</v>
      </c>
      <c r="I43" s="382">
        <f t="shared" si="7"/>
        <v>0</v>
      </c>
    </row>
    <row r="44" spans="1:9" ht="21" customHeight="1">
      <c r="A44" s="245" t="s">
        <v>594</v>
      </c>
      <c r="B44" s="378" t="str">
        <f t="shared" si="8"/>
        <v>FREDERICO-WESTFALEN__FW</v>
      </c>
      <c r="C44" s="386"/>
      <c r="D44" s="384"/>
      <c r="E44" s="380"/>
      <c r="F44" s="387"/>
      <c r="G44" s="385"/>
      <c r="H44" s="382">
        <f t="shared" si="6"/>
        <v>0</v>
      </c>
      <c r="I44" s="382">
        <f t="shared" si="7"/>
        <v>0</v>
      </c>
    </row>
    <row r="45" spans="1:9" ht="21" customHeight="1">
      <c r="A45" s="245" t="s">
        <v>594</v>
      </c>
      <c r="B45" s="378" t="str">
        <f t="shared" si="8"/>
        <v>FREDERICO-WESTFALEN__FW</v>
      </c>
      <c r="C45" s="386"/>
      <c r="D45" s="384"/>
      <c r="E45" s="380"/>
      <c r="F45" s="387"/>
      <c r="G45" s="385"/>
      <c r="H45" s="382">
        <f t="shared" si="6"/>
        <v>0</v>
      </c>
      <c r="I45" s="382">
        <f t="shared" ref="I45:I46" si="9">G45*D45</f>
        <v>0</v>
      </c>
    </row>
    <row r="46" spans="1:9" ht="21" customHeight="1">
      <c r="A46" s="245" t="s">
        <v>594</v>
      </c>
      <c r="B46" s="378" t="str">
        <f t="shared" si="8"/>
        <v>FREDERICO-WESTFALEN__FW</v>
      </c>
      <c r="C46" s="386"/>
      <c r="D46" s="384"/>
      <c r="E46" s="380"/>
      <c r="F46" s="387"/>
      <c r="G46" s="385"/>
      <c r="H46" s="382">
        <f t="shared" si="6"/>
        <v>0</v>
      </c>
      <c r="I46" s="382">
        <f t="shared" si="9"/>
        <v>0</v>
      </c>
    </row>
    <row r="47" spans="1:9" ht="20.25" customHeight="1">
      <c r="A47" s="245" t="s">
        <v>594</v>
      </c>
      <c r="B47" s="388" t="str">
        <f t="shared" si="8"/>
        <v>FREDERICO-WESTFALEN__FW</v>
      </c>
      <c r="C47" s="388"/>
      <c r="D47" s="388"/>
      <c r="E47" s="594"/>
      <c r="F47" s="389"/>
      <c r="G47" s="390"/>
      <c r="H47" s="390"/>
      <c r="I47" s="595">
        <f>SUBTOTAL(9,I35:I46)</f>
        <v>0</v>
      </c>
    </row>
    <row r="48" spans="1:9" ht="15.75" customHeight="1">
      <c r="A48" s="245" t="s">
        <v>594</v>
      </c>
      <c r="B48" s="360" t="s">
        <v>594</v>
      </c>
      <c r="C48" s="360"/>
      <c r="D48" s="360"/>
      <c r="E48" s="360"/>
      <c r="F48" s="360"/>
      <c r="G48" s="360"/>
      <c r="H48" s="382"/>
      <c r="I48" s="1" t="s">
        <v>594</v>
      </c>
    </row>
    <row r="49" spans="1:9" ht="21" customHeight="1">
      <c r="A49" s="245" t="s">
        <v>594</v>
      </c>
      <c r="B49" s="378" t="str">
        <f>CAMPUS.CONTRATANTE!D13</f>
        <v>JAGUARI__JAG</v>
      </c>
      <c r="C49" s="378"/>
      <c r="D49" s="592"/>
      <c r="E49" s="596"/>
      <c r="F49" s="597"/>
      <c r="G49" s="382"/>
      <c r="H49" s="382">
        <f t="shared" ref="H49:H60" si="10">G49*F49</f>
        <v>0</v>
      </c>
      <c r="I49" s="382">
        <f t="shared" ref="I49:I60" si="11">G49*F49*E49</f>
        <v>0</v>
      </c>
    </row>
    <row r="50" spans="1:9" ht="21" customHeight="1">
      <c r="A50" s="245" t="s">
        <v>594</v>
      </c>
      <c r="B50" s="378" t="str">
        <f t="shared" ref="B50:B61" si="12">B49</f>
        <v>JAGUARI__JAG</v>
      </c>
      <c r="C50" s="378"/>
      <c r="D50" s="592"/>
      <c r="E50" s="598"/>
      <c r="F50" s="599"/>
      <c r="G50" s="382"/>
      <c r="H50" s="382">
        <f t="shared" si="10"/>
        <v>0</v>
      </c>
      <c r="I50" s="382">
        <f t="shared" si="11"/>
        <v>0</v>
      </c>
    </row>
    <row r="51" spans="1:9" ht="21" customHeight="1">
      <c r="A51" s="245" t="s">
        <v>594</v>
      </c>
      <c r="B51" s="378" t="str">
        <f t="shared" si="12"/>
        <v>JAGUARI__JAG</v>
      </c>
      <c r="C51" s="378"/>
      <c r="D51" s="592"/>
      <c r="E51" s="387"/>
      <c r="F51" s="387"/>
      <c r="G51" s="382"/>
      <c r="H51" s="382">
        <f t="shared" si="10"/>
        <v>0</v>
      </c>
      <c r="I51" s="382">
        <f t="shared" si="11"/>
        <v>0</v>
      </c>
    </row>
    <row r="52" spans="1:9" ht="21" customHeight="1">
      <c r="A52" s="245" t="s">
        <v>594</v>
      </c>
      <c r="B52" s="378" t="str">
        <f t="shared" si="12"/>
        <v>JAGUARI__JAG</v>
      </c>
      <c r="C52" s="378"/>
      <c r="D52" s="592"/>
      <c r="E52" s="387"/>
      <c r="F52" s="387"/>
      <c r="G52" s="382"/>
      <c r="H52" s="382">
        <f t="shared" si="10"/>
        <v>0</v>
      </c>
      <c r="I52" s="382">
        <f t="shared" si="11"/>
        <v>0</v>
      </c>
    </row>
    <row r="53" spans="1:9" ht="21" customHeight="1">
      <c r="A53" s="245" t="s">
        <v>594</v>
      </c>
      <c r="B53" s="378" t="str">
        <f t="shared" si="12"/>
        <v>JAGUARI__JAG</v>
      </c>
      <c r="C53" s="378"/>
      <c r="D53" s="592"/>
      <c r="E53" s="387"/>
      <c r="F53" s="387"/>
      <c r="G53" s="382"/>
      <c r="H53" s="382">
        <f t="shared" si="10"/>
        <v>0</v>
      </c>
      <c r="I53" s="382">
        <f t="shared" si="11"/>
        <v>0</v>
      </c>
    </row>
    <row r="54" spans="1:9" ht="21" customHeight="1">
      <c r="A54" s="245" t="s">
        <v>594</v>
      </c>
      <c r="B54" s="378" t="str">
        <f t="shared" si="12"/>
        <v>JAGUARI__JAG</v>
      </c>
      <c r="C54" s="378"/>
      <c r="D54" s="592"/>
      <c r="E54" s="387"/>
      <c r="F54" s="387"/>
      <c r="G54" s="382"/>
      <c r="H54" s="382">
        <f t="shared" si="10"/>
        <v>0</v>
      </c>
      <c r="I54" s="382">
        <f t="shared" si="11"/>
        <v>0</v>
      </c>
    </row>
    <row r="55" spans="1:9" ht="21" customHeight="1">
      <c r="A55" s="245" t="s">
        <v>594</v>
      </c>
      <c r="B55" s="378" t="str">
        <f t="shared" si="12"/>
        <v>JAGUARI__JAG</v>
      </c>
      <c r="C55" s="378"/>
      <c r="D55" s="592"/>
      <c r="E55" s="387"/>
      <c r="F55" s="387"/>
      <c r="G55" s="382"/>
      <c r="H55" s="382">
        <f t="shared" si="10"/>
        <v>0</v>
      </c>
      <c r="I55" s="382">
        <f t="shared" si="11"/>
        <v>0</v>
      </c>
    </row>
    <row r="56" spans="1:9" ht="21" customHeight="1">
      <c r="A56" s="245" t="s">
        <v>594</v>
      </c>
      <c r="B56" s="378" t="str">
        <f t="shared" si="12"/>
        <v>JAGUARI__JAG</v>
      </c>
      <c r="C56" s="378"/>
      <c r="D56" s="592"/>
      <c r="E56" s="387"/>
      <c r="F56" s="387"/>
      <c r="G56" s="382"/>
      <c r="H56" s="382">
        <f t="shared" si="10"/>
        <v>0</v>
      </c>
      <c r="I56" s="382">
        <f t="shared" si="11"/>
        <v>0</v>
      </c>
    </row>
    <row r="57" spans="1:9" ht="21" customHeight="1">
      <c r="A57" s="245" t="s">
        <v>594</v>
      </c>
      <c r="B57" s="378" t="str">
        <f t="shared" si="12"/>
        <v>JAGUARI__JAG</v>
      </c>
      <c r="C57" s="378"/>
      <c r="D57" s="592"/>
      <c r="E57" s="387"/>
      <c r="F57" s="387"/>
      <c r="G57" s="382"/>
      <c r="H57" s="382">
        <f t="shared" si="10"/>
        <v>0</v>
      </c>
      <c r="I57" s="382">
        <f t="shared" si="11"/>
        <v>0</v>
      </c>
    </row>
    <row r="58" spans="1:9" ht="21" customHeight="1">
      <c r="A58" s="245" t="s">
        <v>594</v>
      </c>
      <c r="B58" s="378" t="str">
        <f t="shared" si="12"/>
        <v>JAGUARI__JAG</v>
      </c>
      <c r="C58" s="378"/>
      <c r="D58" s="592"/>
      <c r="E58" s="387"/>
      <c r="F58" s="387"/>
      <c r="G58" s="382"/>
      <c r="H58" s="382">
        <f t="shared" si="10"/>
        <v>0</v>
      </c>
      <c r="I58" s="382">
        <f t="shared" si="11"/>
        <v>0</v>
      </c>
    </row>
    <row r="59" spans="1:9" ht="21" customHeight="1">
      <c r="A59" s="245" t="s">
        <v>594</v>
      </c>
      <c r="B59" s="378" t="str">
        <f t="shared" si="12"/>
        <v>JAGUARI__JAG</v>
      </c>
      <c r="C59" s="378"/>
      <c r="D59" s="592"/>
      <c r="E59" s="387"/>
      <c r="F59" s="387"/>
      <c r="G59" s="382"/>
      <c r="H59" s="382">
        <f t="shared" si="10"/>
        <v>0</v>
      </c>
      <c r="I59" s="382">
        <f t="shared" si="11"/>
        <v>0</v>
      </c>
    </row>
    <row r="60" spans="1:9" ht="21" customHeight="1">
      <c r="A60" s="245" t="s">
        <v>594</v>
      </c>
      <c r="B60" s="378" t="str">
        <f t="shared" si="12"/>
        <v>JAGUARI__JAG</v>
      </c>
      <c r="C60" s="378"/>
      <c r="D60" s="592"/>
      <c r="E60" s="387"/>
      <c r="F60" s="387"/>
      <c r="G60" s="382"/>
      <c r="H60" s="382">
        <f t="shared" si="10"/>
        <v>0</v>
      </c>
      <c r="I60" s="382">
        <f t="shared" si="11"/>
        <v>0</v>
      </c>
    </row>
    <row r="61" spans="1:9" ht="30.75" customHeight="1">
      <c r="A61" s="245" t="s">
        <v>594</v>
      </c>
      <c r="B61" s="388" t="str">
        <f t="shared" si="12"/>
        <v>JAGUARI__JAG</v>
      </c>
      <c r="C61" s="388"/>
      <c r="D61" s="593"/>
      <c r="E61" s="594"/>
      <c r="F61" s="389"/>
      <c r="G61" s="390"/>
      <c r="H61" s="390"/>
      <c r="I61" s="595">
        <f>SUBTOTAL(9,I49:I50)</f>
        <v>0</v>
      </c>
    </row>
    <row r="62" spans="1:9" ht="15.75" customHeight="1">
      <c r="A62" s="245" t="s">
        <v>594</v>
      </c>
      <c r="B62" s="360" t="s">
        <v>594</v>
      </c>
      <c r="C62" s="360"/>
      <c r="D62" s="360"/>
      <c r="E62" s="360"/>
      <c r="F62" s="360"/>
      <c r="G62" s="360"/>
      <c r="H62" s="382"/>
      <c r="I62" s="1" t="s">
        <v>594</v>
      </c>
    </row>
    <row r="63" spans="1:9" ht="20.25" customHeight="1">
      <c r="A63" s="245" t="s">
        <v>594</v>
      </c>
      <c r="B63" s="378" t="str">
        <f>CAMPUS.CONTRATANTE!D14</f>
        <v xml:space="preserve">JULIO-DE-CASTILHOS__JC </v>
      </c>
      <c r="C63" s="378"/>
      <c r="D63" s="592"/>
      <c r="E63" s="596"/>
      <c r="F63" s="597"/>
      <c r="G63" s="382"/>
      <c r="H63" s="382">
        <f t="shared" ref="H63:H74" si="13">G63*F63</f>
        <v>0</v>
      </c>
      <c r="I63" s="382">
        <f t="shared" ref="I63:I74" si="14">G63*F63*E63</f>
        <v>0</v>
      </c>
    </row>
    <row r="64" spans="1:9" ht="20.25" customHeight="1">
      <c r="A64" s="245" t="s">
        <v>594</v>
      </c>
      <c r="B64" s="378" t="str">
        <f t="shared" ref="B64:B75" si="15">B63</f>
        <v xml:space="preserve">JULIO-DE-CASTILHOS__JC </v>
      </c>
      <c r="C64" s="378"/>
      <c r="D64" s="592"/>
      <c r="E64" s="598"/>
      <c r="F64" s="599"/>
      <c r="G64" s="382"/>
      <c r="H64" s="382">
        <f t="shared" si="13"/>
        <v>0</v>
      </c>
      <c r="I64" s="382">
        <f t="shared" si="14"/>
        <v>0</v>
      </c>
    </row>
    <row r="65" spans="1:9" ht="20.25" customHeight="1">
      <c r="A65" s="245" t="s">
        <v>594</v>
      </c>
      <c r="B65" s="378" t="str">
        <f t="shared" si="15"/>
        <v xml:space="preserve">JULIO-DE-CASTILHOS__JC </v>
      </c>
      <c r="C65" s="378"/>
      <c r="D65" s="592"/>
      <c r="E65" s="387"/>
      <c r="F65" s="387"/>
      <c r="G65" s="382"/>
      <c r="H65" s="382">
        <f t="shared" si="13"/>
        <v>0</v>
      </c>
      <c r="I65" s="382">
        <f t="shared" si="14"/>
        <v>0</v>
      </c>
    </row>
    <row r="66" spans="1:9" ht="20.25" customHeight="1">
      <c r="A66" s="245" t="s">
        <v>594</v>
      </c>
      <c r="B66" s="378" t="str">
        <f t="shared" si="15"/>
        <v xml:space="preserve">JULIO-DE-CASTILHOS__JC </v>
      </c>
      <c r="C66" s="378"/>
      <c r="D66" s="592"/>
      <c r="E66" s="387"/>
      <c r="F66" s="387"/>
      <c r="G66" s="382"/>
      <c r="H66" s="382">
        <f t="shared" si="13"/>
        <v>0</v>
      </c>
      <c r="I66" s="382">
        <f t="shared" si="14"/>
        <v>0</v>
      </c>
    </row>
    <row r="67" spans="1:9" ht="20.25" customHeight="1">
      <c r="A67" s="245" t="s">
        <v>594</v>
      </c>
      <c r="B67" s="378" t="str">
        <f t="shared" si="15"/>
        <v xml:space="preserve">JULIO-DE-CASTILHOS__JC </v>
      </c>
      <c r="C67" s="378"/>
      <c r="D67" s="592"/>
      <c r="E67" s="387"/>
      <c r="F67" s="387"/>
      <c r="G67" s="382"/>
      <c r="H67" s="382">
        <f t="shared" si="13"/>
        <v>0</v>
      </c>
      <c r="I67" s="382">
        <f t="shared" si="14"/>
        <v>0</v>
      </c>
    </row>
    <row r="68" spans="1:9" ht="20.25" customHeight="1">
      <c r="A68" s="245" t="s">
        <v>594</v>
      </c>
      <c r="B68" s="378" t="str">
        <f t="shared" si="15"/>
        <v xml:space="preserve">JULIO-DE-CASTILHOS__JC </v>
      </c>
      <c r="C68" s="378"/>
      <c r="D68" s="592"/>
      <c r="E68" s="387"/>
      <c r="F68" s="387"/>
      <c r="G68" s="382"/>
      <c r="H68" s="382">
        <f t="shared" si="13"/>
        <v>0</v>
      </c>
      <c r="I68" s="382">
        <f t="shared" si="14"/>
        <v>0</v>
      </c>
    </row>
    <row r="69" spans="1:9" ht="20.25" customHeight="1">
      <c r="A69" s="245" t="s">
        <v>594</v>
      </c>
      <c r="B69" s="378" t="str">
        <f t="shared" si="15"/>
        <v xml:space="preserve">JULIO-DE-CASTILHOS__JC </v>
      </c>
      <c r="C69" s="378"/>
      <c r="D69" s="592"/>
      <c r="E69" s="387"/>
      <c r="F69" s="387"/>
      <c r="G69" s="382"/>
      <c r="H69" s="382">
        <f t="shared" si="13"/>
        <v>0</v>
      </c>
      <c r="I69" s="382">
        <f t="shared" si="14"/>
        <v>0</v>
      </c>
    </row>
    <row r="70" spans="1:9" ht="20.25" customHeight="1">
      <c r="A70" s="245" t="s">
        <v>594</v>
      </c>
      <c r="B70" s="378" t="str">
        <f t="shared" si="15"/>
        <v xml:space="preserve">JULIO-DE-CASTILHOS__JC </v>
      </c>
      <c r="C70" s="378"/>
      <c r="D70" s="592"/>
      <c r="E70" s="387"/>
      <c r="F70" s="387"/>
      <c r="G70" s="382"/>
      <c r="H70" s="382">
        <f t="shared" si="13"/>
        <v>0</v>
      </c>
      <c r="I70" s="382">
        <f t="shared" si="14"/>
        <v>0</v>
      </c>
    </row>
    <row r="71" spans="1:9" ht="20.25" customHeight="1">
      <c r="A71" s="245" t="s">
        <v>594</v>
      </c>
      <c r="B71" s="378" t="str">
        <f t="shared" si="15"/>
        <v xml:space="preserve">JULIO-DE-CASTILHOS__JC </v>
      </c>
      <c r="C71" s="378"/>
      <c r="D71" s="592"/>
      <c r="E71" s="387"/>
      <c r="F71" s="387"/>
      <c r="G71" s="382"/>
      <c r="H71" s="382">
        <f t="shared" si="13"/>
        <v>0</v>
      </c>
      <c r="I71" s="382">
        <f t="shared" si="14"/>
        <v>0</v>
      </c>
    </row>
    <row r="72" spans="1:9" ht="20.25" customHeight="1">
      <c r="A72" s="245" t="s">
        <v>594</v>
      </c>
      <c r="B72" s="378" t="str">
        <f t="shared" si="15"/>
        <v xml:space="preserve">JULIO-DE-CASTILHOS__JC </v>
      </c>
      <c r="C72" s="378"/>
      <c r="D72" s="592"/>
      <c r="E72" s="387"/>
      <c r="F72" s="387"/>
      <c r="G72" s="382"/>
      <c r="H72" s="382">
        <f t="shared" si="13"/>
        <v>0</v>
      </c>
      <c r="I72" s="382">
        <f t="shared" si="14"/>
        <v>0</v>
      </c>
    </row>
    <row r="73" spans="1:9" ht="20.25" customHeight="1">
      <c r="A73" s="245" t="s">
        <v>594</v>
      </c>
      <c r="B73" s="378" t="str">
        <f t="shared" si="15"/>
        <v xml:space="preserve">JULIO-DE-CASTILHOS__JC </v>
      </c>
      <c r="C73" s="378"/>
      <c r="D73" s="592"/>
      <c r="E73" s="387"/>
      <c r="F73" s="387"/>
      <c r="G73" s="382"/>
      <c r="H73" s="382">
        <f t="shared" si="13"/>
        <v>0</v>
      </c>
      <c r="I73" s="382">
        <f t="shared" si="14"/>
        <v>0</v>
      </c>
    </row>
    <row r="74" spans="1:9" ht="20.25" customHeight="1">
      <c r="A74" s="245" t="s">
        <v>594</v>
      </c>
      <c r="B74" s="378" t="str">
        <f t="shared" si="15"/>
        <v xml:space="preserve">JULIO-DE-CASTILHOS__JC </v>
      </c>
      <c r="C74" s="378"/>
      <c r="D74" s="592"/>
      <c r="E74" s="387"/>
      <c r="F74" s="387"/>
      <c r="G74" s="382"/>
      <c r="H74" s="382">
        <f t="shared" si="13"/>
        <v>0</v>
      </c>
      <c r="I74" s="382">
        <f t="shared" si="14"/>
        <v>0</v>
      </c>
    </row>
    <row r="75" spans="1:9" ht="22.5" customHeight="1">
      <c r="A75" s="245" t="s">
        <v>594</v>
      </c>
      <c r="B75" s="388" t="str">
        <f t="shared" si="15"/>
        <v xml:space="preserve">JULIO-DE-CASTILHOS__JC </v>
      </c>
      <c r="C75" s="388"/>
      <c r="D75" s="593"/>
      <c r="E75" s="594"/>
      <c r="F75" s="389"/>
      <c r="G75" s="390"/>
      <c r="H75" s="390"/>
      <c r="I75" s="595">
        <f>SUBTOTAL(9,I63:I74)</f>
        <v>0</v>
      </c>
    </row>
    <row r="76" spans="1:9" ht="15.75" customHeight="1">
      <c r="A76" s="245" t="s">
        <v>594</v>
      </c>
      <c r="B76" s="360" t="s">
        <v>594</v>
      </c>
      <c r="C76" s="360"/>
      <c r="D76" s="360"/>
      <c r="E76" s="360"/>
      <c r="F76" s="360"/>
      <c r="G76" s="360"/>
      <c r="H76" s="382"/>
      <c r="I76" s="1" t="s">
        <v>594</v>
      </c>
    </row>
    <row r="77" spans="1:9" ht="20.25" customHeight="1">
      <c r="A77" s="245" t="s">
        <v>594</v>
      </c>
      <c r="B77" s="378" t="str">
        <f>CAMPUS.CONTRATANTE!D15</f>
        <v>PANAMBI__PB</v>
      </c>
      <c r="C77" s="378"/>
      <c r="D77" s="592"/>
      <c r="E77" s="380"/>
      <c r="F77" s="380"/>
      <c r="G77" s="382"/>
      <c r="H77" s="382">
        <f t="shared" ref="H77:H88" si="16">G77*F77</f>
        <v>0</v>
      </c>
      <c r="I77" s="382">
        <f t="shared" ref="I77:I88" si="17">G77*F77*E77</f>
        <v>0</v>
      </c>
    </row>
    <row r="78" spans="1:9" ht="20.25" customHeight="1">
      <c r="A78" s="245" t="s">
        <v>594</v>
      </c>
      <c r="B78" s="378" t="str">
        <f t="shared" ref="B78:B89" si="18">B77</f>
        <v>PANAMBI__PB</v>
      </c>
      <c r="C78" s="378"/>
      <c r="D78" s="592"/>
      <c r="E78" s="596"/>
      <c r="F78" s="597"/>
      <c r="G78" s="382"/>
      <c r="H78" s="382">
        <f t="shared" si="16"/>
        <v>0</v>
      </c>
      <c r="I78" s="382">
        <f t="shared" si="17"/>
        <v>0</v>
      </c>
    </row>
    <row r="79" spans="1:9" ht="20.25" customHeight="1">
      <c r="A79" s="245" t="s">
        <v>594</v>
      </c>
      <c r="B79" s="378" t="str">
        <f t="shared" si="18"/>
        <v>PANAMBI__PB</v>
      </c>
      <c r="C79" s="378"/>
      <c r="D79" s="592"/>
      <c r="E79" s="387"/>
      <c r="F79" s="387"/>
      <c r="G79" s="382"/>
      <c r="H79" s="382">
        <f t="shared" si="16"/>
        <v>0</v>
      </c>
      <c r="I79" s="382">
        <f t="shared" si="17"/>
        <v>0</v>
      </c>
    </row>
    <row r="80" spans="1:9" ht="20.25" customHeight="1">
      <c r="A80" s="245" t="s">
        <v>594</v>
      </c>
      <c r="B80" s="378" t="str">
        <f t="shared" si="18"/>
        <v>PANAMBI__PB</v>
      </c>
      <c r="C80" s="378"/>
      <c r="D80" s="592"/>
      <c r="E80" s="387"/>
      <c r="F80" s="387"/>
      <c r="G80" s="382"/>
      <c r="H80" s="382">
        <f t="shared" si="16"/>
        <v>0</v>
      </c>
      <c r="I80" s="382">
        <f t="shared" si="17"/>
        <v>0</v>
      </c>
    </row>
    <row r="81" spans="1:9" ht="20.25" customHeight="1">
      <c r="A81" s="245" t="s">
        <v>594</v>
      </c>
      <c r="B81" s="378" t="str">
        <f t="shared" si="18"/>
        <v>PANAMBI__PB</v>
      </c>
      <c r="C81" s="378"/>
      <c r="D81" s="592"/>
      <c r="E81" s="387"/>
      <c r="F81" s="387"/>
      <c r="G81" s="382"/>
      <c r="H81" s="382">
        <f t="shared" si="16"/>
        <v>0</v>
      </c>
      <c r="I81" s="382">
        <f t="shared" si="17"/>
        <v>0</v>
      </c>
    </row>
    <row r="82" spans="1:9" ht="20.25" customHeight="1">
      <c r="A82" s="245" t="s">
        <v>594</v>
      </c>
      <c r="B82" s="378" t="str">
        <f t="shared" si="18"/>
        <v>PANAMBI__PB</v>
      </c>
      <c r="C82" s="378"/>
      <c r="D82" s="592"/>
      <c r="E82" s="387"/>
      <c r="F82" s="387"/>
      <c r="G82" s="382"/>
      <c r="H82" s="382">
        <f t="shared" si="16"/>
        <v>0</v>
      </c>
      <c r="I82" s="382">
        <f t="shared" si="17"/>
        <v>0</v>
      </c>
    </row>
    <row r="83" spans="1:9" ht="20.25" customHeight="1">
      <c r="A83" s="245" t="s">
        <v>594</v>
      </c>
      <c r="B83" s="378" t="str">
        <f t="shared" si="18"/>
        <v>PANAMBI__PB</v>
      </c>
      <c r="C83" s="378"/>
      <c r="D83" s="592"/>
      <c r="E83" s="387"/>
      <c r="F83" s="387"/>
      <c r="G83" s="382"/>
      <c r="H83" s="382">
        <f t="shared" si="16"/>
        <v>0</v>
      </c>
      <c r="I83" s="382">
        <f t="shared" si="17"/>
        <v>0</v>
      </c>
    </row>
    <row r="84" spans="1:9" ht="20.25" customHeight="1">
      <c r="A84" s="245" t="s">
        <v>594</v>
      </c>
      <c r="B84" s="378" t="str">
        <f t="shared" si="18"/>
        <v>PANAMBI__PB</v>
      </c>
      <c r="C84" s="378"/>
      <c r="D84" s="592"/>
      <c r="E84" s="387"/>
      <c r="F84" s="387"/>
      <c r="G84" s="382"/>
      <c r="H84" s="382">
        <f t="shared" si="16"/>
        <v>0</v>
      </c>
      <c r="I84" s="382">
        <f t="shared" si="17"/>
        <v>0</v>
      </c>
    </row>
    <row r="85" spans="1:9" ht="20.25" customHeight="1">
      <c r="A85" s="245" t="s">
        <v>594</v>
      </c>
      <c r="B85" s="378" t="str">
        <f t="shared" si="18"/>
        <v>PANAMBI__PB</v>
      </c>
      <c r="C85" s="378"/>
      <c r="D85" s="592"/>
      <c r="E85" s="387"/>
      <c r="F85" s="387"/>
      <c r="G85" s="382"/>
      <c r="H85" s="382">
        <f t="shared" si="16"/>
        <v>0</v>
      </c>
      <c r="I85" s="382">
        <f t="shared" si="17"/>
        <v>0</v>
      </c>
    </row>
    <row r="86" spans="1:9" ht="20.25" customHeight="1">
      <c r="A86" s="245" t="s">
        <v>594</v>
      </c>
      <c r="B86" s="378" t="str">
        <f t="shared" si="18"/>
        <v>PANAMBI__PB</v>
      </c>
      <c r="C86" s="378"/>
      <c r="D86" s="592"/>
      <c r="E86" s="387"/>
      <c r="F86" s="387"/>
      <c r="G86" s="382"/>
      <c r="H86" s="382">
        <f t="shared" si="16"/>
        <v>0</v>
      </c>
      <c r="I86" s="382">
        <f t="shared" si="17"/>
        <v>0</v>
      </c>
    </row>
    <row r="87" spans="1:9" ht="20.25" customHeight="1">
      <c r="A87" s="245" t="s">
        <v>594</v>
      </c>
      <c r="B87" s="378" t="str">
        <f t="shared" si="18"/>
        <v>PANAMBI__PB</v>
      </c>
      <c r="C87" s="378"/>
      <c r="D87" s="592"/>
      <c r="E87" s="387"/>
      <c r="F87" s="387"/>
      <c r="G87" s="382"/>
      <c r="H87" s="382">
        <f t="shared" si="16"/>
        <v>0</v>
      </c>
      <c r="I87" s="382">
        <f t="shared" si="17"/>
        <v>0</v>
      </c>
    </row>
    <row r="88" spans="1:9" ht="20.25" customHeight="1">
      <c r="A88" s="245" t="s">
        <v>594</v>
      </c>
      <c r="B88" s="378" t="str">
        <f t="shared" si="18"/>
        <v>PANAMBI__PB</v>
      </c>
      <c r="C88" s="378"/>
      <c r="D88" s="592"/>
      <c r="E88" s="387"/>
      <c r="F88" s="387"/>
      <c r="G88" s="382"/>
      <c r="H88" s="382">
        <f t="shared" si="16"/>
        <v>0</v>
      </c>
      <c r="I88" s="382">
        <f t="shared" si="17"/>
        <v>0</v>
      </c>
    </row>
    <row r="89" spans="1:9" ht="22.5" customHeight="1">
      <c r="A89" s="245" t="s">
        <v>594</v>
      </c>
      <c r="B89" s="388" t="str">
        <f t="shared" si="18"/>
        <v>PANAMBI__PB</v>
      </c>
      <c r="C89" s="388"/>
      <c r="D89" s="593"/>
      <c r="E89" s="594"/>
      <c r="F89" s="389"/>
      <c r="G89" s="390"/>
      <c r="H89" s="390"/>
      <c r="I89" s="595">
        <f>SUBTOTAL(9,I77:I88)</f>
        <v>0</v>
      </c>
    </row>
    <row r="90" spans="1:9" ht="15.75" customHeight="1">
      <c r="A90" s="245" t="s">
        <v>594</v>
      </c>
      <c r="B90" s="360" t="s">
        <v>594</v>
      </c>
      <c r="C90" s="360"/>
      <c r="D90" s="360"/>
      <c r="E90" s="360"/>
      <c r="F90" s="360"/>
      <c r="G90" s="360"/>
      <c r="H90" s="382"/>
      <c r="I90" s="1" t="s">
        <v>594</v>
      </c>
    </row>
    <row r="91" spans="1:9" ht="21" customHeight="1">
      <c r="A91" s="245" t="s">
        <v>594</v>
      </c>
      <c r="B91" s="378" t="str">
        <f>CAMPUS.CONTRATANTE!D16</f>
        <v>SANTA-MARIA__SM</v>
      </c>
      <c r="C91" s="378"/>
      <c r="D91" s="592"/>
      <c r="E91" s="596"/>
      <c r="F91" s="597"/>
      <c r="G91" s="382"/>
      <c r="H91" s="382">
        <f t="shared" ref="H91:H102" si="19">G91*F91</f>
        <v>0</v>
      </c>
      <c r="I91" s="382">
        <f t="shared" ref="I91:I102" si="20">G91*F91*E91</f>
        <v>0</v>
      </c>
    </row>
    <row r="92" spans="1:9" ht="21" customHeight="1">
      <c r="A92" s="245" t="s">
        <v>594</v>
      </c>
      <c r="B92" s="378" t="str">
        <f t="shared" ref="B92:B103" si="21">B91</f>
        <v>SANTA-MARIA__SM</v>
      </c>
      <c r="C92" s="378"/>
      <c r="D92" s="592"/>
      <c r="E92" s="598"/>
      <c r="F92" s="599"/>
      <c r="G92" s="382"/>
      <c r="H92" s="382">
        <f t="shared" si="19"/>
        <v>0</v>
      </c>
      <c r="I92" s="382">
        <f t="shared" si="20"/>
        <v>0</v>
      </c>
    </row>
    <row r="93" spans="1:9" ht="21" customHeight="1">
      <c r="A93" s="245" t="s">
        <v>594</v>
      </c>
      <c r="B93" s="378" t="str">
        <f t="shared" si="21"/>
        <v>SANTA-MARIA__SM</v>
      </c>
      <c r="C93" s="378"/>
      <c r="D93" s="592"/>
      <c r="E93" s="387"/>
      <c r="F93" s="387"/>
      <c r="G93" s="382"/>
      <c r="H93" s="382">
        <f t="shared" si="19"/>
        <v>0</v>
      </c>
      <c r="I93" s="382">
        <f t="shared" si="20"/>
        <v>0</v>
      </c>
    </row>
    <row r="94" spans="1:9" ht="21" customHeight="1">
      <c r="A94" s="245" t="s">
        <v>594</v>
      </c>
      <c r="B94" s="378" t="str">
        <f t="shared" si="21"/>
        <v>SANTA-MARIA__SM</v>
      </c>
      <c r="C94" s="378"/>
      <c r="D94" s="592"/>
      <c r="E94" s="387"/>
      <c r="F94" s="387"/>
      <c r="G94" s="382"/>
      <c r="H94" s="382">
        <f t="shared" si="19"/>
        <v>0</v>
      </c>
      <c r="I94" s="382">
        <f t="shared" si="20"/>
        <v>0</v>
      </c>
    </row>
    <row r="95" spans="1:9" ht="21" customHeight="1">
      <c r="A95" s="245" t="s">
        <v>594</v>
      </c>
      <c r="B95" s="378" t="str">
        <f t="shared" si="21"/>
        <v>SANTA-MARIA__SM</v>
      </c>
      <c r="C95" s="378"/>
      <c r="D95" s="592"/>
      <c r="E95" s="387"/>
      <c r="F95" s="387"/>
      <c r="G95" s="382"/>
      <c r="H95" s="382">
        <f t="shared" si="19"/>
        <v>0</v>
      </c>
      <c r="I95" s="382">
        <f t="shared" si="20"/>
        <v>0</v>
      </c>
    </row>
    <row r="96" spans="1:9" ht="21" customHeight="1">
      <c r="A96" s="245" t="s">
        <v>594</v>
      </c>
      <c r="B96" s="378" t="str">
        <f t="shared" si="21"/>
        <v>SANTA-MARIA__SM</v>
      </c>
      <c r="C96" s="378"/>
      <c r="D96" s="592"/>
      <c r="E96" s="387"/>
      <c r="F96" s="387"/>
      <c r="G96" s="382"/>
      <c r="H96" s="382">
        <f t="shared" si="19"/>
        <v>0</v>
      </c>
      <c r="I96" s="382">
        <f t="shared" si="20"/>
        <v>0</v>
      </c>
    </row>
    <row r="97" spans="1:9" ht="21" customHeight="1">
      <c r="A97" s="245" t="s">
        <v>594</v>
      </c>
      <c r="B97" s="378" t="str">
        <f t="shared" si="21"/>
        <v>SANTA-MARIA__SM</v>
      </c>
      <c r="C97" s="378"/>
      <c r="D97" s="592"/>
      <c r="E97" s="387"/>
      <c r="F97" s="387"/>
      <c r="G97" s="382"/>
      <c r="H97" s="382">
        <f t="shared" si="19"/>
        <v>0</v>
      </c>
      <c r="I97" s="382">
        <f t="shared" si="20"/>
        <v>0</v>
      </c>
    </row>
    <row r="98" spans="1:9" ht="21" customHeight="1">
      <c r="A98" s="245" t="s">
        <v>594</v>
      </c>
      <c r="B98" s="378" t="str">
        <f t="shared" si="21"/>
        <v>SANTA-MARIA__SM</v>
      </c>
      <c r="C98" s="378"/>
      <c r="D98" s="592"/>
      <c r="E98" s="387"/>
      <c r="F98" s="387"/>
      <c r="G98" s="382"/>
      <c r="H98" s="382">
        <f t="shared" si="19"/>
        <v>0</v>
      </c>
      <c r="I98" s="382">
        <f t="shared" si="20"/>
        <v>0</v>
      </c>
    </row>
    <row r="99" spans="1:9" ht="21" customHeight="1">
      <c r="A99" s="245" t="s">
        <v>594</v>
      </c>
      <c r="B99" s="378" t="str">
        <f t="shared" si="21"/>
        <v>SANTA-MARIA__SM</v>
      </c>
      <c r="C99" s="378"/>
      <c r="D99" s="592"/>
      <c r="E99" s="387"/>
      <c r="F99" s="387"/>
      <c r="G99" s="382"/>
      <c r="H99" s="382">
        <f t="shared" si="19"/>
        <v>0</v>
      </c>
      <c r="I99" s="382">
        <f t="shared" si="20"/>
        <v>0</v>
      </c>
    </row>
    <row r="100" spans="1:9" ht="21" customHeight="1">
      <c r="A100" s="245" t="s">
        <v>594</v>
      </c>
      <c r="B100" s="378" t="str">
        <f t="shared" si="21"/>
        <v>SANTA-MARIA__SM</v>
      </c>
      <c r="C100" s="378"/>
      <c r="D100" s="592"/>
      <c r="E100" s="387"/>
      <c r="F100" s="387"/>
      <c r="G100" s="382"/>
      <c r="H100" s="382">
        <f t="shared" si="19"/>
        <v>0</v>
      </c>
      <c r="I100" s="382">
        <f t="shared" si="20"/>
        <v>0</v>
      </c>
    </row>
    <row r="101" spans="1:9" ht="21" customHeight="1">
      <c r="A101" s="245" t="s">
        <v>594</v>
      </c>
      <c r="B101" s="378" t="str">
        <f t="shared" si="21"/>
        <v>SANTA-MARIA__SM</v>
      </c>
      <c r="C101" s="378"/>
      <c r="D101" s="592"/>
      <c r="E101" s="387"/>
      <c r="F101" s="387"/>
      <c r="G101" s="382"/>
      <c r="H101" s="382">
        <f t="shared" si="19"/>
        <v>0</v>
      </c>
      <c r="I101" s="382">
        <f t="shared" si="20"/>
        <v>0</v>
      </c>
    </row>
    <row r="102" spans="1:9" ht="21" customHeight="1">
      <c r="A102" s="245" t="s">
        <v>594</v>
      </c>
      <c r="B102" s="378" t="str">
        <f t="shared" si="21"/>
        <v>SANTA-MARIA__SM</v>
      </c>
      <c r="C102" s="378"/>
      <c r="D102" s="592"/>
      <c r="E102" s="387"/>
      <c r="F102" s="387"/>
      <c r="G102" s="382"/>
      <c r="H102" s="382">
        <f t="shared" si="19"/>
        <v>0</v>
      </c>
      <c r="I102" s="382">
        <f t="shared" si="20"/>
        <v>0</v>
      </c>
    </row>
    <row r="103" spans="1:9" ht="20.25" customHeight="1">
      <c r="A103" s="245" t="s">
        <v>594</v>
      </c>
      <c r="B103" s="388" t="str">
        <f t="shared" si="21"/>
        <v>SANTA-MARIA__SM</v>
      </c>
      <c r="C103" s="388"/>
      <c r="D103" s="593"/>
      <c r="E103" s="594"/>
      <c r="F103" s="389"/>
      <c r="G103" s="390"/>
      <c r="H103" s="390"/>
      <c r="I103" s="595">
        <f>SUBTOTAL(9,I91:I102)</f>
        <v>0</v>
      </c>
    </row>
    <row r="104" spans="1:9" ht="15.75" customHeight="1">
      <c r="A104" s="245" t="s">
        <v>594</v>
      </c>
      <c r="B104" s="360" t="s">
        <v>594</v>
      </c>
      <c r="C104" s="360"/>
      <c r="D104" s="360"/>
      <c r="E104" s="360"/>
      <c r="F104" s="360"/>
      <c r="G104" s="360"/>
      <c r="H104" s="382"/>
      <c r="I104" s="1" t="s">
        <v>594</v>
      </c>
    </row>
    <row r="105" spans="1:9" ht="21" customHeight="1">
      <c r="A105" s="245" t="s">
        <v>594</v>
      </c>
      <c r="B105" s="378" t="e">
        <f>CAMPUS.CONTRATANTE!#REF!</f>
        <v>#REF!</v>
      </c>
      <c r="C105" s="378"/>
      <c r="D105" s="592"/>
      <c r="E105" s="387"/>
      <c r="F105" s="597"/>
      <c r="G105" s="382"/>
      <c r="H105" s="382">
        <f t="shared" ref="H105:H116" si="22">G105*F105</f>
        <v>0</v>
      </c>
      <c r="I105" s="382">
        <f t="shared" ref="I105:I116" si="23">G105*F105*E105</f>
        <v>0</v>
      </c>
    </row>
    <row r="106" spans="1:9" ht="21" customHeight="1">
      <c r="A106" s="245" t="s">
        <v>594</v>
      </c>
      <c r="B106" s="378" t="e">
        <f t="shared" ref="B106:B117" si="24">B105</f>
        <v>#REF!</v>
      </c>
      <c r="C106" s="378"/>
      <c r="D106" s="592"/>
      <c r="E106" s="598"/>
      <c r="F106" s="599"/>
      <c r="G106" s="382"/>
      <c r="H106" s="382">
        <f t="shared" si="22"/>
        <v>0</v>
      </c>
      <c r="I106" s="382">
        <f t="shared" si="23"/>
        <v>0</v>
      </c>
    </row>
    <row r="107" spans="1:9" ht="21" customHeight="1">
      <c r="A107" s="245" t="s">
        <v>594</v>
      </c>
      <c r="B107" s="378" t="e">
        <f t="shared" si="24"/>
        <v>#REF!</v>
      </c>
      <c r="C107" s="378"/>
      <c r="D107" s="592"/>
      <c r="E107" s="387"/>
      <c r="F107" s="387"/>
      <c r="G107" s="382"/>
      <c r="H107" s="382">
        <f t="shared" si="22"/>
        <v>0</v>
      </c>
      <c r="I107" s="382">
        <f t="shared" si="23"/>
        <v>0</v>
      </c>
    </row>
    <row r="108" spans="1:9" ht="21" customHeight="1">
      <c r="A108" s="245" t="s">
        <v>594</v>
      </c>
      <c r="B108" s="378" t="e">
        <f t="shared" si="24"/>
        <v>#REF!</v>
      </c>
      <c r="C108" s="378"/>
      <c r="D108" s="592"/>
      <c r="E108" s="387"/>
      <c r="F108" s="387"/>
      <c r="G108" s="382"/>
      <c r="H108" s="382">
        <f t="shared" si="22"/>
        <v>0</v>
      </c>
      <c r="I108" s="382">
        <f t="shared" si="23"/>
        <v>0</v>
      </c>
    </row>
    <row r="109" spans="1:9" ht="21" customHeight="1">
      <c r="A109" s="245" t="s">
        <v>594</v>
      </c>
      <c r="B109" s="378" t="e">
        <f t="shared" si="24"/>
        <v>#REF!</v>
      </c>
      <c r="C109" s="378"/>
      <c r="D109" s="592"/>
      <c r="E109" s="387"/>
      <c r="F109" s="387"/>
      <c r="G109" s="382"/>
      <c r="H109" s="382">
        <f t="shared" si="22"/>
        <v>0</v>
      </c>
      <c r="I109" s="382">
        <f t="shared" si="23"/>
        <v>0</v>
      </c>
    </row>
    <row r="110" spans="1:9" ht="21" customHeight="1">
      <c r="A110" s="245" t="s">
        <v>594</v>
      </c>
      <c r="B110" s="378" t="e">
        <f t="shared" si="24"/>
        <v>#REF!</v>
      </c>
      <c r="C110" s="378"/>
      <c r="D110" s="592"/>
      <c r="E110" s="387"/>
      <c r="F110" s="387"/>
      <c r="G110" s="382"/>
      <c r="H110" s="382">
        <f t="shared" si="22"/>
        <v>0</v>
      </c>
      <c r="I110" s="382">
        <f t="shared" si="23"/>
        <v>0</v>
      </c>
    </row>
    <row r="111" spans="1:9" ht="21" customHeight="1">
      <c r="A111" s="245" t="s">
        <v>594</v>
      </c>
      <c r="B111" s="378" t="e">
        <f t="shared" si="24"/>
        <v>#REF!</v>
      </c>
      <c r="C111" s="378"/>
      <c r="D111" s="592"/>
      <c r="E111" s="387"/>
      <c r="F111" s="387"/>
      <c r="G111" s="382"/>
      <c r="H111" s="382">
        <f t="shared" si="22"/>
        <v>0</v>
      </c>
      <c r="I111" s="382">
        <f t="shared" si="23"/>
        <v>0</v>
      </c>
    </row>
    <row r="112" spans="1:9" ht="21" customHeight="1">
      <c r="A112" s="245" t="s">
        <v>594</v>
      </c>
      <c r="B112" s="378" t="e">
        <f t="shared" si="24"/>
        <v>#REF!</v>
      </c>
      <c r="C112" s="378"/>
      <c r="D112" s="592"/>
      <c r="E112" s="387"/>
      <c r="F112" s="387"/>
      <c r="G112" s="382"/>
      <c r="H112" s="382">
        <f t="shared" si="22"/>
        <v>0</v>
      </c>
      <c r="I112" s="382">
        <f t="shared" si="23"/>
        <v>0</v>
      </c>
    </row>
    <row r="113" spans="1:9" ht="21" customHeight="1">
      <c r="A113" s="245" t="s">
        <v>594</v>
      </c>
      <c r="B113" s="378" t="e">
        <f t="shared" si="24"/>
        <v>#REF!</v>
      </c>
      <c r="C113" s="378"/>
      <c r="D113" s="592"/>
      <c r="E113" s="387"/>
      <c r="F113" s="387"/>
      <c r="G113" s="382"/>
      <c r="H113" s="382">
        <f t="shared" si="22"/>
        <v>0</v>
      </c>
      <c r="I113" s="382">
        <f t="shared" si="23"/>
        <v>0</v>
      </c>
    </row>
    <row r="114" spans="1:9" ht="21" customHeight="1">
      <c r="A114" s="245" t="s">
        <v>594</v>
      </c>
      <c r="B114" s="378" t="e">
        <f t="shared" si="24"/>
        <v>#REF!</v>
      </c>
      <c r="C114" s="378"/>
      <c r="D114" s="592"/>
      <c r="E114" s="387"/>
      <c r="F114" s="387"/>
      <c r="G114" s="382"/>
      <c r="H114" s="382">
        <f t="shared" si="22"/>
        <v>0</v>
      </c>
      <c r="I114" s="382">
        <f t="shared" si="23"/>
        <v>0</v>
      </c>
    </row>
    <row r="115" spans="1:9" ht="21" customHeight="1">
      <c r="A115" s="245" t="s">
        <v>594</v>
      </c>
      <c r="B115" s="378" t="e">
        <f t="shared" si="24"/>
        <v>#REF!</v>
      </c>
      <c r="C115" s="378"/>
      <c r="D115" s="592"/>
      <c r="E115" s="387"/>
      <c r="F115" s="387"/>
      <c r="G115" s="382"/>
      <c r="H115" s="382">
        <f t="shared" si="22"/>
        <v>0</v>
      </c>
      <c r="I115" s="382">
        <f t="shared" si="23"/>
        <v>0</v>
      </c>
    </row>
    <row r="116" spans="1:9" ht="21" customHeight="1">
      <c r="A116" s="245" t="s">
        <v>594</v>
      </c>
      <c r="B116" s="378" t="e">
        <f t="shared" si="24"/>
        <v>#REF!</v>
      </c>
      <c r="C116" s="378"/>
      <c r="D116" s="592"/>
      <c r="E116" s="387"/>
      <c r="F116" s="387"/>
      <c r="G116" s="382"/>
      <c r="H116" s="382">
        <f t="shared" si="22"/>
        <v>0</v>
      </c>
      <c r="I116" s="382">
        <f t="shared" si="23"/>
        <v>0</v>
      </c>
    </row>
    <row r="117" spans="1:9" ht="19.5" customHeight="1">
      <c r="A117" s="245" t="s">
        <v>594</v>
      </c>
      <c r="B117" s="388" t="e">
        <f t="shared" si="24"/>
        <v>#REF!</v>
      </c>
      <c r="C117" s="388"/>
      <c r="D117" s="593"/>
      <c r="E117" s="594"/>
      <c r="F117" s="389"/>
      <c r="G117" s="390"/>
      <c r="H117" s="390"/>
      <c r="I117" s="595">
        <f>SUBTOTAL(9,I105:I116)</f>
        <v>0</v>
      </c>
    </row>
    <row r="118" spans="1:9" ht="15.75" customHeight="1">
      <c r="A118" s="245" t="s">
        <v>594</v>
      </c>
      <c r="B118" s="360" t="s">
        <v>594</v>
      </c>
      <c r="C118" s="360"/>
      <c r="D118" s="360"/>
      <c r="E118" s="360"/>
      <c r="F118" s="360"/>
      <c r="G118" s="360"/>
      <c r="H118" s="382"/>
      <c r="I118" s="1" t="s">
        <v>594</v>
      </c>
    </row>
    <row r="119" spans="1:9" ht="18.75" customHeight="1">
      <c r="A119" s="245" t="s">
        <v>594</v>
      </c>
      <c r="B119" s="378" t="e">
        <f>CAMPUS.CONTRATANTE!#REF!</f>
        <v>#REF!</v>
      </c>
      <c r="C119" s="378"/>
      <c r="D119" s="592"/>
      <c r="E119" s="387"/>
      <c r="F119" s="597"/>
      <c r="G119" s="382"/>
      <c r="H119" s="382">
        <f t="shared" ref="H119:H130" si="25">G119*F119</f>
        <v>0</v>
      </c>
      <c r="I119" s="382">
        <f t="shared" ref="I119:I130" si="26">G119*F119*E119</f>
        <v>0</v>
      </c>
    </row>
    <row r="120" spans="1:9" ht="18.75" customHeight="1">
      <c r="A120" s="245" t="s">
        <v>594</v>
      </c>
      <c r="B120" s="378" t="e">
        <f t="shared" ref="B120:B131" si="27">B119</f>
        <v>#REF!</v>
      </c>
      <c r="C120" s="378"/>
      <c r="D120" s="592"/>
      <c r="E120" s="598"/>
      <c r="F120" s="599"/>
      <c r="G120" s="382"/>
      <c r="H120" s="382">
        <f t="shared" si="25"/>
        <v>0</v>
      </c>
      <c r="I120" s="382">
        <f t="shared" si="26"/>
        <v>0</v>
      </c>
    </row>
    <row r="121" spans="1:9" ht="18.75" customHeight="1">
      <c r="A121" s="245" t="s">
        <v>594</v>
      </c>
      <c r="B121" s="378" t="e">
        <f t="shared" si="27"/>
        <v>#REF!</v>
      </c>
      <c r="C121" s="378"/>
      <c r="D121" s="592"/>
      <c r="E121" s="387"/>
      <c r="F121" s="387"/>
      <c r="G121" s="382"/>
      <c r="H121" s="382">
        <f t="shared" si="25"/>
        <v>0</v>
      </c>
      <c r="I121" s="382">
        <f t="shared" si="26"/>
        <v>0</v>
      </c>
    </row>
    <row r="122" spans="1:9" ht="18.75" customHeight="1">
      <c r="A122" s="245" t="s">
        <v>594</v>
      </c>
      <c r="B122" s="378" t="e">
        <f t="shared" si="27"/>
        <v>#REF!</v>
      </c>
      <c r="C122" s="378"/>
      <c r="D122" s="592"/>
      <c r="E122" s="387"/>
      <c r="F122" s="387"/>
      <c r="G122" s="382"/>
      <c r="H122" s="382">
        <f t="shared" si="25"/>
        <v>0</v>
      </c>
      <c r="I122" s="382">
        <f t="shared" si="26"/>
        <v>0</v>
      </c>
    </row>
    <row r="123" spans="1:9" ht="18.75" customHeight="1">
      <c r="A123" s="245" t="s">
        <v>594</v>
      </c>
      <c r="B123" s="378" t="e">
        <f t="shared" si="27"/>
        <v>#REF!</v>
      </c>
      <c r="C123" s="378"/>
      <c r="D123" s="592"/>
      <c r="E123" s="387"/>
      <c r="F123" s="387"/>
      <c r="G123" s="382"/>
      <c r="H123" s="382">
        <f t="shared" si="25"/>
        <v>0</v>
      </c>
      <c r="I123" s="382">
        <f t="shared" si="26"/>
        <v>0</v>
      </c>
    </row>
    <row r="124" spans="1:9" ht="18.75" customHeight="1">
      <c r="A124" s="245" t="s">
        <v>594</v>
      </c>
      <c r="B124" s="378" t="e">
        <f t="shared" si="27"/>
        <v>#REF!</v>
      </c>
      <c r="C124" s="378"/>
      <c r="D124" s="592"/>
      <c r="E124" s="387"/>
      <c r="F124" s="387"/>
      <c r="G124" s="382"/>
      <c r="H124" s="382">
        <f t="shared" si="25"/>
        <v>0</v>
      </c>
      <c r="I124" s="382">
        <f t="shared" si="26"/>
        <v>0</v>
      </c>
    </row>
    <row r="125" spans="1:9" ht="18.75" customHeight="1">
      <c r="A125" s="245" t="s">
        <v>594</v>
      </c>
      <c r="B125" s="378" t="e">
        <f t="shared" si="27"/>
        <v>#REF!</v>
      </c>
      <c r="C125" s="378"/>
      <c r="D125" s="592"/>
      <c r="E125" s="387"/>
      <c r="F125" s="387"/>
      <c r="G125" s="382"/>
      <c r="H125" s="382">
        <f t="shared" si="25"/>
        <v>0</v>
      </c>
      <c r="I125" s="382">
        <f t="shared" si="26"/>
        <v>0</v>
      </c>
    </row>
    <row r="126" spans="1:9" ht="18.75" customHeight="1">
      <c r="A126" s="245" t="s">
        <v>594</v>
      </c>
      <c r="B126" s="378" t="e">
        <f t="shared" si="27"/>
        <v>#REF!</v>
      </c>
      <c r="C126" s="378"/>
      <c r="D126" s="592"/>
      <c r="E126" s="387"/>
      <c r="F126" s="387"/>
      <c r="G126" s="382"/>
      <c r="H126" s="382">
        <f t="shared" si="25"/>
        <v>0</v>
      </c>
      <c r="I126" s="382">
        <f t="shared" si="26"/>
        <v>0</v>
      </c>
    </row>
    <row r="127" spans="1:9" ht="18.75" customHeight="1">
      <c r="A127" s="245" t="s">
        <v>594</v>
      </c>
      <c r="B127" s="378" t="e">
        <f t="shared" si="27"/>
        <v>#REF!</v>
      </c>
      <c r="C127" s="378"/>
      <c r="D127" s="592"/>
      <c r="E127" s="387"/>
      <c r="F127" s="387"/>
      <c r="G127" s="382"/>
      <c r="H127" s="382">
        <f t="shared" si="25"/>
        <v>0</v>
      </c>
      <c r="I127" s="382">
        <f t="shared" si="26"/>
        <v>0</v>
      </c>
    </row>
    <row r="128" spans="1:9" ht="18.75" customHeight="1">
      <c r="A128" s="245" t="s">
        <v>594</v>
      </c>
      <c r="B128" s="378" t="e">
        <f t="shared" si="27"/>
        <v>#REF!</v>
      </c>
      <c r="C128" s="378"/>
      <c r="D128" s="592"/>
      <c r="E128" s="387"/>
      <c r="F128" s="387"/>
      <c r="G128" s="382"/>
      <c r="H128" s="382">
        <f t="shared" si="25"/>
        <v>0</v>
      </c>
      <c r="I128" s="382">
        <f t="shared" si="26"/>
        <v>0</v>
      </c>
    </row>
    <row r="129" spans="1:9" ht="18.75" customHeight="1">
      <c r="A129" s="245" t="s">
        <v>594</v>
      </c>
      <c r="B129" s="378" t="e">
        <f t="shared" si="27"/>
        <v>#REF!</v>
      </c>
      <c r="C129" s="378"/>
      <c r="D129" s="592"/>
      <c r="E129" s="387"/>
      <c r="F129" s="387"/>
      <c r="G129" s="382"/>
      <c r="H129" s="382">
        <f t="shared" si="25"/>
        <v>0</v>
      </c>
      <c r="I129" s="382">
        <f t="shared" si="26"/>
        <v>0</v>
      </c>
    </row>
    <row r="130" spans="1:9" ht="18.75" customHeight="1">
      <c r="A130" s="245" t="s">
        <v>594</v>
      </c>
      <c r="B130" s="378" t="e">
        <f t="shared" si="27"/>
        <v>#REF!</v>
      </c>
      <c r="C130" s="378"/>
      <c r="D130" s="592"/>
      <c r="E130" s="387"/>
      <c r="F130" s="387"/>
      <c r="G130" s="382"/>
      <c r="H130" s="382">
        <f t="shared" si="25"/>
        <v>0</v>
      </c>
      <c r="I130" s="382">
        <f t="shared" si="26"/>
        <v>0</v>
      </c>
    </row>
    <row r="131" spans="1:9" ht="21.75" customHeight="1">
      <c r="A131" s="245" t="s">
        <v>594</v>
      </c>
      <c r="B131" s="388" t="e">
        <f t="shared" si="27"/>
        <v>#REF!</v>
      </c>
      <c r="C131" s="388"/>
      <c r="D131" s="593"/>
      <c r="E131" s="594"/>
      <c r="F131" s="389"/>
      <c r="G131" s="390"/>
      <c r="H131" s="390"/>
      <c r="I131" s="595">
        <f>SUBTOTAL(9,I119:I130)</f>
        <v>0</v>
      </c>
    </row>
    <row r="132" spans="1:9" ht="15.75" customHeight="1">
      <c r="A132" s="245" t="s">
        <v>594</v>
      </c>
      <c r="B132" s="360" t="s">
        <v>594</v>
      </c>
      <c r="C132" s="360"/>
      <c r="D132" s="360"/>
      <c r="E132" s="360"/>
      <c r="F132" s="360"/>
      <c r="G132" s="360"/>
      <c r="H132" s="382"/>
      <c r="I132" s="1" t="s">
        <v>594</v>
      </c>
    </row>
    <row r="133" spans="1:9" ht="19.5" customHeight="1">
      <c r="A133" s="245" t="s">
        <v>594</v>
      </c>
      <c r="B133" s="378" t="str">
        <f>CAMPUS.CONTRATANTE!D17</f>
        <v>SANTO-ANGELO__SAN</v>
      </c>
      <c r="C133" s="378"/>
      <c r="D133" s="592"/>
      <c r="E133" s="596"/>
      <c r="F133" s="597"/>
      <c r="G133" s="382"/>
      <c r="H133" s="382">
        <f t="shared" ref="H133:H144" si="28">G133*F133</f>
        <v>0</v>
      </c>
      <c r="I133" s="382">
        <f t="shared" ref="I133:I144" si="29">G133*F133*E133</f>
        <v>0</v>
      </c>
    </row>
    <row r="134" spans="1:9" ht="19.5" customHeight="1">
      <c r="A134" s="245" t="s">
        <v>594</v>
      </c>
      <c r="B134" s="378" t="str">
        <f t="shared" ref="B134:B145" si="30">B133</f>
        <v>SANTO-ANGELO__SAN</v>
      </c>
      <c r="C134" s="378"/>
      <c r="D134" s="592"/>
      <c r="E134" s="598"/>
      <c r="F134" s="599"/>
      <c r="G134" s="382"/>
      <c r="H134" s="382">
        <f t="shared" si="28"/>
        <v>0</v>
      </c>
      <c r="I134" s="382">
        <f t="shared" si="29"/>
        <v>0</v>
      </c>
    </row>
    <row r="135" spans="1:9" ht="19.5" customHeight="1">
      <c r="A135" s="245" t="s">
        <v>594</v>
      </c>
      <c r="B135" s="378" t="str">
        <f t="shared" si="30"/>
        <v>SANTO-ANGELO__SAN</v>
      </c>
      <c r="C135" s="378"/>
      <c r="D135" s="592"/>
      <c r="E135" s="387"/>
      <c r="F135" s="387"/>
      <c r="G135" s="382"/>
      <c r="H135" s="382">
        <f t="shared" si="28"/>
        <v>0</v>
      </c>
      <c r="I135" s="382">
        <f t="shared" si="29"/>
        <v>0</v>
      </c>
    </row>
    <row r="136" spans="1:9" ht="19.5" customHeight="1">
      <c r="A136" s="245" t="s">
        <v>594</v>
      </c>
      <c r="B136" s="378" t="str">
        <f t="shared" si="30"/>
        <v>SANTO-ANGELO__SAN</v>
      </c>
      <c r="C136" s="378"/>
      <c r="D136" s="592"/>
      <c r="E136" s="387"/>
      <c r="F136" s="387"/>
      <c r="G136" s="382"/>
      <c r="H136" s="382">
        <f t="shared" si="28"/>
        <v>0</v>
      </c>
      <c r="I136" s="382">
        <f t="shared" si="29"/>
        <v>0</v>
      </c>
    </row>
    <row r="137" spans="1:9" ht="19.5" customHeight="1">
      <c r="A137" s="245" t="s">
        <v>594</v>
      </c>
      <c r="B137" s="378" t="str">
        <f t="shared" si="30"/>
        <v>SANTO-ANGELO__SAN</v>
      </c>
      <c r="C137" s="378"/>
      <c r="D137" s="592"/>
      <c r="E137" s="387"/>
      <c r="F137" s="387"/>
      <c r="G137" s="382"/>
      <c r="H137" s="382">
        <f t="shared" si="28"/>
        <v>0</v>
      </c>
      <c r="I137" s="382">
        <f t="shared" si="29"/>
        <v>0</v>
      </c>
    </row>
    <row r="138" spans="1:9" ht="19.5" customHeight="1">
      <c r="A138" s="245" t="s">
        <v>594</v>
      </c>
      <c r="B138" s="378" t="str">
        <f t="shared" si="30"/>
        <v>SANTO-ANGELO__SAN</v>
      </c>
      <c r="C138" s="378"/>
      <c r="D138" s="592"/>
      <c r="E138" s="387"/>
      <c r="F138" s="387"/>
      <c r="G138" s="382"/>
      <c r="H138" s="382">
        <f t="shared" si="28"/>
        <v>0</v>
      </c>
      <c r="I138" s="382">
        <f t="shared" si="29"/>
        <v>0</v>
      </c>
    </row>
    <row r="139" spans="1:9" ht="19.5" customHeight="1">
      <c r="A139" s="245" t="s">
        <v>594</v>
      </c>
      <c r="B139" s="378" t="str">
        <f t="shared" si="30"/>
        <v>SANTO-ANGELO__SAN</v>
      </c>
      <c r="C139" s="378"/>
      <c r="D139" s="592"/>
      <c r="E139" s="387"/>
      <c r="F139" s="387"/>
      <c r="G139" s="382"/>
      <c r="H139" s="382">
        <f t="shared" si="28"/>
        <v>0</v>
      </c>
      <c r="I139" s="382">
        <f t="shared" si="29"/>
        <v>0</v>
      </c>
    </row>
    <row r="140" spans="1:9" ht="19.5" customHeight="1">
      <c r="A140" s="245" t="s">
        <v>594</v>
      </c>
      <c r="B140" s="378" t="str">
        <f t="shared" si="30"/>
        <v>SANTO-ANGELO__SAN</v>
      </c>
      <c r="C140" s="378"/>
      <c r="D140" s="592"/>
      <c r="E140" s="387"/>
      <c r="F140" s="387"/>
      <c r="G140" s="382"/>
      <c r="H140" s="382">
        <f t="shared" si="28"/>
        <v>0</v>
      </c>
      <c r="I140" s="382">
        <f t="shared" si="29"/>
        <v>0</v>
      </c>
    </row>
    <row r="141" spans="1:9" ht="19.5" customHeight="1">
      <c r="A141" s="245" t="s">
        <v>594</v>
      </c>
      <c r="B141" s="378" t="str">
        <f t="shared" si="30"/>
        <v>SANTO-ANGELO__SAN</v>
      </c>
      <c r="C141" s="378"/>
      <c r="D141" s="592"/>
      <c r="E141" s="387"/>
      <c r="F141" s="387"/>
      <c r="G141" s="382"/>
      <c r="H141" s="382">
        <f t="shared" si="28"/>
        <v>0</v>
      </c>
      <c r="I141" s="382">
        <f t="shared" si="29"/>
        <v>0</v>
      </c>
    </row>
    <row r="142" spans="1:9" ht="19.5" customHeight="1">
      <c r="A142" s="245" t="s">
        <v>594</v>
      </c>
      <c r="B142" s="378" t="str">
        <f t="shared" si="30"/>
        <v>SANTO-ANGELO__SAN</v>
      </c>
      <c r="C142" s="378"/>
      <c r="D142" s="592"/>
      <c r="E142" s="387"/>
      <c r="F142" s="387"/>
      <c r="G142" s="382"/>
      <c r="H142" s="382">
        <f t="shared" si="28"/>
        <v>0</v>
      </c>
      <c r="I142" s="382">
        <f t="shared" si="29"/>
        <v>0</v>
      </c>
    </row>
    <row r="143" spans="1:9" ht="19.5" customHeight="1">
      <c r="A143" s="245" t="s">
        <v>594</v>
      </c>
      <c r="B143" s="378" t="str">
        <f t="shared" si="30"/>
        <v>SANTO-ANGELO__SAN</v>
      </c>
      <c r="C143" s="378"/>
      <c r="D143" s="592"/>
      <c r="E143" s="387"/>
      <c r="F143" s="387"/>
      <c r="G143" s="382"/>
      <c r="H143" s="382">
        <f t="shared" si="28"/>
        <v>0</v>
      </c>
      <c r="I143" s="382">
        <f t="shared" si="29"/>
        <v>0</v>
      </c>
    </row>
    <row r="144" spans="1:9" ht="19.5" customHeight="1">
      <c r="A144" s="245" t="s">
        <v>594</v>
      </c>
      <c r="B144" s="378" t="str">
        <f t="shared" si="30"/>
        <v>SANTO-ANGELO__SAN</v>
      </c>
      <c r="C144" s="378"/>
      <c r="D144" s="592"/>
      <c r="E144" s="387"/>
      <c r="F144" s="387"/>
      <c r="G144" s="382"/>
      <c r="H144" s="382">
        <f t="shared" si="28"/>
        <v>0</v>
      </c>
      <c r="I144" s="382">
        <f t="shared" si="29"/>
        <v>0</v>
      </c>
    </row>
    <row r="145" spans="1:9" ht="28.5" customHeight="1">
      <c r="A145" s="245" t="s">
        <v>594</v>
      </c>
      <c r="B145" s="388" t="str">
        <f t="shared" si="30"/>
        <v>SANTO-ANGELO__SAN</v>
      </c>
      <c r="C145" s="388"/>
      <c r="D145" s="593"/>
      <c r="E145" s="594"/>
      <c r="F145" s="389"/>
      <c r="G145" s="390"/>
      <c r="H145" s="390"/>
      <c r="I145" s="595">
        <f>SUBTOTAL(9,I133:I144)</f>
        <v>0</v>
      </c>
    </row>
    <row r="146" spans="1:9" ht="15.75" customHeight="1">
      <c r="A146" s="245" t="s">
        <v>594</v>
      </c>
      <c r="B146" s="360" t="s">
        <v>594</v>
      </c>
      <c r="C146" s="360"/>
      <c r="D146" s="360"/>
      <c r="E146" s="360"/>
      <c r="F146" s="360"/>
      <c r="G146" s="360"/>
      <c r="H146" s="382"/>
      <c r="I146" s="1" t="s">
        <v>594</v>
      </c>
    </row>
    <row r="147" spans="1:9" ht="20.25" customHeight="1">
      <c r="A147" s="245" t="s">
        <v>594</v>
      </c>
      <c r="B147" s="378" t="e">
        <f>CAMPUS.CONTRATANTE!#REF!</f>
        <v>#REF!</v>
      </c>
      <c r="C147" s="378"/>
      <c r="D147" s="592"/>
      <c r="E147" s="596"/>
      <c r="F147" s="597"/>
      <c r="G147" s="382"/>
      <c r="H147" s="382">
        <f t="shared" ref="H147:H158" si="31">G147*F147</f>
        <v>0</v>
      </c>
      <c r="I147" s="382">
        <f t="shared" ref="I147:I158" si="32">G147*F147*E147</f>
        <v>0</v>
      </c>
    </row>
    <row r="148" spans="1:9" ht="20.25" customHeight="1">
      <c r="A148" s="245" t="s">
        <v>594</v>
      </c>
      <c r="B148" s="378" t="e">
        <f t="shared" ref="B148:B159" si="33">B147</f>
        <v>#REF!</v>
      </c>
      <c r="C148" s="378"/>
      <c r="D148" s="592"/>
      <c r="E148" s="598"/>
      <c r="F148" s="599"/>
      <c r="G148" s="382"/>
      <c r="H148" s="382">
        <f t="shared" si="31"/>
        <v>0</v>
      </c>
      <c r="I148" s="382">
        <f t="shared" si="32"/>
        <v>0</v>
      </c>
    </row>
    <row r="149" spans="1:9" ht="20.25" customHeight="1">
      <c r="A149" s="245" t="s">
        <v>594</v>
      </c>
      <c r="B149" s="378" t="e">
        <f t="shared" si="33"/>
        <v>#REF!</v>
      </c>
      <c r="C149" s="378"/>
      <c r="D149" s="592"/>
      <c r="E149" s="387"/>
      <c r="F149" s="387"/>
      <c r="G149" s="382"/>
      <c r="H149" s="382">
        <f t="shared" si="31"/>
        <v>0</v>
      </c>
      <c r="I149" s="382">
        <f t="shared" si="32"/>
        <v>0</v>
      </c>
    </row>
    <row r="150" spans="1:9" ht="20.25" customHeight="1">
      <c r="A150" s="245" t="s">
        <v>594</v>
      </c>
      <c r="B150" s="378" t="e">
        <f t="shared" si="33"/>
        <v>#REF!</v>
      </c>
      <c r="C150" s="378"/>
      <c r="D150" s="592"/>
      <c r="E150" s="387"/>
      <c r="F150" s="387"/>
      <c r="G150" s="382"/>
      <c r="H150" s="382">
        <f t="shared" si="31"/>
        <v>0</v>
      </c>
      <c r="I150" s="382">
        <f t="shared" si="32"/>
        <v>0</v>
      </c>
    </row>
    <row r="151" spans="1:9" ht="20.25" customHeight="1">
      <c r="A151" s="245" t="s">
        <v>594</v>
      </c>
      <c r="B151" s="378" t="e">
        <f t="shared" si="33"/>
        <v>#REF!</v>
      </c>
      <c r="C151" s="378"/>
      <c r="D151" s="592"/>
      <c r="E151" s="387"/>
      <c r="F151" s="387"/>
      <c r="G151" s="382"/>
      <c r="H151" s="382">
        <f t="shared" si="31"/>
        <v>0</v>
      </c>
      <c r="I151" s="382">
        <f t="shared" si="32"/>
        <v>0</v>
      </c>
    </row>
    <row r="152" spans="1:9" ht="20.25" customHeight="1">
      <c r="A152" s="245" t="s">
        <v>594</v>
      </c>
      <c r="B152" s="378" t="e">
        <f t="shared" si="33"/>
        <v>#REF!</v>
      </c>
      <c r="C152" s="378"/>
      <c r="D152" s="592"/>
      <c r="E152" s="387"/>
      <c r="F152" s="387"/>
      <c r="G152" s="382"/>
      <c r="H152" s="382">
        <f t="shared" si="31"/>
        <v>0</v>
      </c>
      <c r="I152" s="382">
        <f t="shared" si="32"/>
        <v>0</v>
      </c>
    </row>
    <row r="153" spans="1:9" ht="20.25" customHeight="1">
      <c r="A153" s="245" t="s">
        <v>594</v>
      </c>
      <c r="B153" s="378" t="e">
        <f t="shared" si="33"/>
        <v>#REF!</v>
      </c>
      <c r="C153" s="378"/>
      <c r="D153" s="592"/>
      <c r="E153" s="387"/>
      <c r="F153" s="387"/>
      <c r="G153" s="382"/>
      <c r="H153" s="382">
        <f t="shared" si="31"/>
        <v>0</v>
      </c>
      <c r="I153" s="382">
        <f t="shared" si="32"/>
        <v>0</v>
      </c>
    </row>
    <row r="154" spans="1:9" ht="20.25" customHeight="1">
      <c r="A154" s="245" t="s">
        <v>594</v>
      </c>
      <c r="B154" s="378" t="e">
        <f t="shared" si="33"/>
        <v>#REF!</v>
      </c>
      <c r="C154" s="378"/>
      <c r="D154" s="592"/>
      <c r="E154" s="387"/>
      <c r="F154" s="387"/>
      <c r="G154" s="382"/>
      <c r="H154" s="382">
        <f t="shared" si="31"/>
        <v>0</v>
      </c>
      <c r="I154" s="382">
        <f t="shared" si="32"/>
        <v>0</v>
      </c>
    </row>
    <row r="155" spans="1:9" ht="20.25" customHeight="1">
      <c r="A155" s="245" t="s">
        <v>594</v>
      </c>
      <c r="B155" s="378" t="e">
        <f t="shared" si="33"/>
        <v>#REF!</v>
      </c>
      <c r="C155" s="378"/>
      <c r="D155" s="592"/>
      <c r="E155" s="387"/>
      <c r="F155" s="387"/>
      <c r="G155" s="382"/>
      <c r="H155" s="382">
        <f t="shared" si="31"/>
        <v>0</v>
      </c>
      <c r="I155" s="382">
        <f t="shared" si="32"/>
        <v>0</v>
      </c>
    </row>
    <row r="156" spans="1:9" ht="20.25" customHeight="1">
      <c r="A156" s="245" t="s">
        <v>594</v>
      </c>
      <c r="B156" s="378" t="e">
        <f t="shared" si="33"/>
        <v>#REF!</v>
      </c>
      <c r="C156" s="378"/>
      <c r="D156" s="592"/>
      <c r="E156" s="387"/>
      <c r="F156" s="387"/>
      <c r="G156" s="382"/>
      <c r="H156" s="382">
        <f t="shared" si="31"/>
        <v>0</v>
      </c>
      <c r="I156" s="382">
        <f t="shared" si="32"/>
        <v>0</v>
      </c>
    </row>
    <row r="157" spans="1:9" ht="20.25" customHeight="1">
      <c r="A157" s="245" t="s">
        <v>594</v>
      </c>
      <c r="B157" s="378" t="e">
        <f t="shared" si="33"/>
        <v>#REF!</v>
      </c>
      <c r="C157" s="378"/>
      <c r="D157" s="592"/>
      <c r="E157" s="387"/>
      <c r="F157" s="387"/>
      <c r="G157" s="382"/>
      <c r="H157" s="382">
        <f t="shared" si="31"/>
        <v>0</v>
      </c>
      <c r="I157" s="382">
        <f t="shared" si="32"/>
        <v>0</v>
      </c>
    </row>
    <row r="158" spans="1:9" ht="20.25" customHeight="1">
      <c r="A158" s="245" t="s">
        <v>594</v>
      </c>
      <c r="B158" s="378" t="e">
        <f t="shared" si="33"/>
        <v>#REF!</v>
      </c>
      <c r="C158" s="378"/>
      <c r="D158" s="592"/>
      <c r="E158" s="387"/>
      <c r="F158" s="387"/>
      <c r="G158" s="382"/>
      <c r="H158" s="382">
        <f t="shared" si="31"/>
        <v>0</v>
      </c>
      <c r="I158" s="382">
        <f t="shared" si="32"/>
        <v>0</v>
      </c>
    </row>
    <row r="159" spans="1:9" ht="22.5" customHeight="1">
      <c r="A159" s="245" t="s">
        <v>594</v>
      </c>
      <c r="B159" s="388" t="e">
        <f t="shared" si="33"/>
        <v>#REF!</v>
      </c>
      <c r="C159" s="388"/>
      <c r="D159" s="593"/>
      <c r="E159" s="594"/>
      <c r="F159" s="389"/>
      <c r="G159" s="390"/>
      <c r="H159" s="390"/>
      <c r="I159" s="595">
        <f>SUBTOTAL(9,I147:I158)</f>
        <v>0</v>
      </c>
    </row>
    <row r="160" spans="1:9" ht="15.75" customHeight="1">
      <c r="A160" s="245" t="s">
        <v>594</v>
      </c>
      <c r="B160" s="360" t="s">
        <v>594</v>
      </c>
      <c r="C160" s="360"/>
      <c r="D160" s="360"/>
      <c r="E160" s="360"/>
      <c r="F160" s="360"/>
      <c r="G160" s="360"/>
      <c r="H160" s="382"/>
      <c r="I160" s="1" t="s">
        <v>594</v>
      </c>
    </row>
    <row r="161" spans="1:9" ht="20.25" customHeight="1">
      <c r="A161" s="245" t="s">
        <v>594</v>
      </c>
      <c r="B161" s="378" t="str">
        <f>CAMPUS.CONTRATANTE!D18</f>
        <v>SAO-BORJA__SB</v>
      </c>
      <c r="C161" s="378"/>
      <c r="D161" s="592"/>
      <c r="E161" s="596"/>
      <c r="F161" s="597"/>
      <c r="G161" s="382"/>
      <c r="H161" s="382">
        <f t="shared" ref="H161:H172" si="34">G161*F161</f>
        <v>0</v>
      </c>
      <c r="I161" s="382">
        <f t="shared" ref="I161:I172" si="35">G161*F161*E161</f>
        <v>0</v>
      </c>
    </row>
    <row r="162" spans="1:9" ht="20.25" customHeight="1">
      <c r="A162" s="245" t="s">
        <v>594</v>
      </c>
      <c r="B162" s="378" t="str">
        <f t="shared" ref="B162:B173" si="36">B161</f>
        <v>SAO-BORJA__SB</v>
      </c>
      <c r="C162" s="378"/>
      <c r="D162" s="592"/>
      <c r="E162" s="598"/>
      <c r="F162" s="599"/>
      <c r="G162" s="382"/>
      <c r="H162" s="382">
        <f t="shared" si="34"/>
        <v>0</v>
      </c>
      <c r="I162" s="382">
        <f t="shared" si="35"/>
        <v>0</v>
      </c>
    </row>
    <row r="163" spans="1:9" ht="20.25" customHeight="1">
      <c r="A163" s="245" t="s">
        <v>594</v>
      </c>
      <c r="B163" s="378" t="str">
        <f t="shared" si="36"/>
        <v>SAO-BORJA__SB</v>
      </c>
      <c r="C163" s="378"/>
      <c r="D163" s="592"/>
      <c r="E163" s="387"/>
      <c r="F163" s="387"/>
      <c r="G163" s="382"/>
      <c r="H163" s="382">
        <f t="shared" si="34"/>
        <v>0</v>
      </c>
      <c r="I163" s="382">
        <f t="shared" si="35"/>
        <v>0</v>
      </c>
    </row>
    <row r="164" spans="1:9" ht="20.25" customHeight="1">
      <c r="A164" s="245" t="s">
        <v>594</v>
      </c>
      <c r="B164" s="378" t="str">
        <f t="shared" si="36"/>
        <v>SAO-BORJA__SB</v>
      </c>
      <c r="C164" s="378"/>
      <c r="D164" s="592"/>
      <c r="E164" s="387"/>
      <c r="F164" s="387"/>
      <c r="G164" s="382"/>
      <c r="H164" s="382">
        <f t="shared" si="34"/>
        <v>0</v>
      </c>
      <c r="I164" s="382">
        <f t="shared" si="35"/>
        <v>0</v>
      </c>
    </row>
    <row r="165" spans="1:9" ht="20.25" customHeight="1">
      <c r="A165" s="245" t="s">
        <v>594</v>
      </c>
      <c r="B165" s="378" t="str">
        <f t="shared" si="36"/>
        <v>SAO-BORJA__SB</v>
      </c>
      <c r="C165" s="378"/>
      <c r="D165" s="592"/>
      <c r="E165" s="387"/>
      <c r="F165" s="387"/>
      <c r="G165" s="382"/>
      <c r="H165" s="382">
        <f t="shared" si="34"/>
        <v>0</v>
      </c>
      <c r="I165" s="382">
        <f t="shared" si="35"/>
        <v>0</v>
      </c>
    </row>
    <row r="166" spans="1:9" ht="20.25" customHeight="1">
      <c r="A166" s="245" t="s">
        <v>594</v>
      </c>
      <c r="B166" s="378" t="str">
        <f t="shared" si="36"/>
        <v>SAO-BORJA__SB</v>
      </c>
      <c r="C166" s="378"/>
      <c r="D166" s="592"/>
      <c r="E166" s="387"/>
      <c r="F166" s="387"/>
      <c r="G166" s="382"/>
      <c r="H166" s="382">
        <f t="shared" si="34"/>
        <v>0</v>
      </c>
      <c r="I166" s="382">
        <f t="shared" si="35"/>
        <v>0</v>
      </c>
    </row>
    <row r="167" spans="1:9" ht="20.25" customHeight="1">
      <c r="A167" s="245" t="s">
        <v>594</v>
      </c>
      <c r="B167" s="378" t="str">
        <f t="shared" si="36"/>
        <v>SAO-BORJA__SB</v>
      </c>
      <c r="C167" s="378"/>
      <c r="D167" s="592"/>
      <c r="E167" s="387"/>
      <c r="F167" s="387"/>
      <c r="G167" s="382"/>
      <c r="H167" s="382">
        <f t="shared" si="34"/>
        <v>0</v>
      </c>
      <c r="I167" s="382">
        <f t="shared" si="35"/>
        <v>0</v>
      </c>
    </row>
    <row r="168" spans="1:9" ht="20.25" customHeight="1">
      <c r="A168" s="245" t="s">
        <v>594</v>
      </c>
      <c r="B168" s="378" t="str">
        <f t="shared" si="36"/>
        <v>SAO-BORJA__SB</v>
      </c>
      <c r="C168" s="378"/>
      <c r="D168" s="592"/>
      <c r="E168" s="387"/>
      <c r="F168" s="387"/>
      <c r="G168" s="382"/>
      <c r="H168" s="382">
        <f t="shared" si="34"/>
        <v>0</v>
      </c>
      <c r="I168" s="382">
        <f t="shared" si="35"/>
        <v>0</v>
      </c>
    </row>
    <row r="169" spans="1:9" ht="20.25" customHeight="1">
      <c r="A169" s="245" t="s">
        <v>594</v>
      </c>
      <c r="B169" s="378" t="str">
        <f t="shared" si="36"/>
        <v>SAO-BORJA__SB</v>
      </c>
      <c r="C169" s="378"/>
      <c r="D169" s="592"/>
      <c r="E169" s="387"/>
      <c r="F169" s="387"/>
      <c r="G169" s="382"/>
      <c r="H169" s="382">
        <f t="shared" si="34"/>
        <v>0</v>
      </c>
      <c r="I169" s="382">
        <f t="shared" si="35"/>
        <v>0</v>
      </c>
    </row>
    <row r="170" spans="1:9" ht="20.25" customHeight="1">
      <c r="A170" s="245" t="s">
        <v>594</v>
      </c>
      <c r="B170" s="378" t="str">
        <f t="shared" si="36"/>
        <v>SAO-BORJA__SB</v>
      </c>
      <c r="C170" s="378"/>
      <c r="D170" s="592"/>
      <c r="E170" s="387"/>
      <c r="F170" s="387"/>
      <c r="G170" s="382"/>
      <c r="H170" s="382">
        <f t="shared" si="34"/>
        <v>0</v>
      </c>
      <c r="I170" s="382">
        <f t="shared" si="35"/>
        <v>0</v>
      </c>
    </row>
    <row r="171" spans="1:9" ht="20.25" customHeight="1">
      <c r="A171" s="245" t="s">
        <v>594</v>
      </c>
      <c r="B171" s="378" t="str">
        <f t="shared" si="36"/>
        <v>SAO-BORJA__SB</v>
      </c>
      <c r="C171" s="378"/>
      <c r="D171" s="592"/>
      <c r="E171" s="387"/>
      <c r="F171" s="387"/>
      <c r="G171" s="382"/>
      <c r="H171" s="382">
        <f t="shared" si="34"/>
        <v>0</v>
      </c>
      <c r="I171" s="382">
        <f t="shared" si="35"/>
        <v>0</v>
      </c>
    </row>
    <row r="172" spans="1:9" ht="20.25" customHeight="1">
      <c r="A172" s="245" t="s">
        <v>594</v>
      </c>
      <c r="B172" s="378" t="str">
        <f t="shared" si="36"/>
        <v>SAO-BORJA__SB</v>
      </c>
      <c r="C172" s="378"/>
      <c r="D172" s="592"/>
      <c r="E172" s="387"/>
      <c r="F172" s="387"/>
      <c r="G172" s="382"/>
      <c r="H172" s="382">
        <f t="shared" si="34"/>
        <v>0</v>
      </c>
      <c r="I172" s="382">
        <f t="shared" si="35"/>
        <v>0</v>
      </c>
    </row>
    <row r="173" spans="1:9" ht="22.5" customHeight="1">
      <c r="A173" s="245" t="s">
        <v>594</v>
      </c>
      <c r="B173" s="388" t="str">
        <f t="shared" si="36"/>
        <v>SAO-BORJA__SB</v>
      </c>
      <c r="C173" s="388"/>
      <c r="D173" s="593"/>
      <c r="E173" s="594"/>
      <c r="F173" s="389"/>
      <c r="G173" s="390"/>
      <c r="H173" s="390"/>
      <c r="I173" s="595">
        <f>SUBTOTAL(9,I161:I172)</f>
        <v>0</v>
      </c>
    </row>
    <row r="174" spans="1:9" ht="15.75" customHeight="1">
      <c r="A174" s="245" t="s">
        <v>594</v>
      </c>
      <c r="B174" s="360" t="s">
        <v>594</v>
      </c>
      <c r="C174" s="360"/>
      <c r="D174" s="360"/>
      <c r="E174" s="360"/>
      <c r="F174" s="360"/>
      <c r="G174" s="360"/>
      <c r="H174" s="382"/>
      <c r="I174" s="1" t="s">
        <v>594</v>
      </c>
    </row>
    <row r="175" spans="1:9" ht="21" customHeight="1">
      <c r="A175" s="245" t="s">
        <v>594</v>
      </c>
      <c r="B175" s="378" t="str">
        <f>CAMPUS.CONTRATANTE!D19</f>
        <v>SAO-LUIZ-GONZAGA__SLG</v>
      </c>
      <c r="C175" s="378"/>
      <c r="D175" s="592"/>
      <c r="E175" s="596"/>
      <c r="F175" s="597"/>
      <c r="G175" s="382"/>
      <c r="H175" s="382">
        <f t="shared" ref="H175:H186" si="37">G175*F175</f>
        <v>0</v>
      </c>
      <c r="I175" s="382">
        <f t="shared" ref="I175:I186" si="38">G175*F175*E175</f>
        <v>0</v>
      </c>
    </row>
    <row r="176" spans="1:9" ht="21" customHeight="1">
      <c r="A176" s="245" t="s">
        <v>594</v>
      </c>
      <c r="B176" s="378" t="str">
        <f t="shared" ref="B176:B187" si="39">B175</f>
        <v>SAO-LUIZ-GONZAGA__SLG</v>
      </c>
      <c r="C176" s="378"/>
      <c r="D176" s="592"/>
      <c r="E176" s="598"/>
      <c r="F176" s="599"/>
      <c r="G176" s="382"/>
      <c r="H176" s="382">
        <f t="shared" si="37"/>
        <v>0</v>
      </c>
      <c r="I176" s="382">
        <f t="shared" si="38"/>
        <v>0</v>
      </c>
    </row>
    <row r="177" spans="1:9" ht="21" customHeight="1">
      <c r="A177" s="245" t="s">
        <v>594</v>
      </c>
      <c r="B177" s="378" t="str">
        <f t="shared" si="39"/>
        <v>SAO-LUIZ-GONZAGA__SLG</v>
      </c>
      <c r="C177" s="378"/>
      <c r="D177" s="592"/>
      <c r="E177" s="387"/>
      <c r="F177" s="387"/>
      <c r="G177" s="382"/>
      <c r="H177" s="382">
        <f t="shared" si="37"/>
        <v>0</v>
      </c>
      <c r="I177" s="382">
        <f t="shared" si="38"/>
        <v>0</v>
      </c>
    </row>
    <row r="178" spans="1:9" ht="21" customHeight="1">
      <c r="A178" s="245" t="s">
        <v>594</v>
      </c>
      <c r="B178" s="378" t="str">
        <f t="shared" si="39"/>
        <v>SAO-LUIZ-GONZAGA__SLG</v>
      </c>
      <c r="C178" s="378"/>
      <c r="D178" s="592"/>
      <c r="E178" s="387"/>
      <c r="F178" s="387"/>
      <c r="G178" s="382"/>
      <c r="H178" s="382">
        <f t="shared" si="37"/>
        <v>0</v>
      </c>
      <c r="I178" s="382">
        <f t="shared" si="38"/>
        <v>0</v>
      </c>
    </row>
    <row r="179" spans="1:9" ht="21" customHeight="1">
      <c r="A179" s="245" t="s">
        <v>594</v>
      </c>
      <c r="B179" s="378" t="str">
        <f t="shared" si="39"/>
        <v>SAO-LUIZ-GONZAGA__SLG</v>
      </c>
      <c r="C179" s="378"/>
      <c r="D179" s="592"/>
      <c r="E179" s="387"/>
      <c r="F179" s="387"/>
      <c r="G179" s="382"/>
      <c r="H179" s="382">
        <f t="shared" si="37"/>
        <v>0</v>
      </c>
      <c r="I179" s="382">
        <f t="shared" si="38"/>
        <v>0</v>
      </c>
    </row>
    <row r="180" spans="1:9" ht="21" customHeight="1">
      <c r="A180" s="245" t="s">
        <v>594</v>
      </c>
      <c r="B180" s="378" t="str">
        <f t="shared" si="39"/>
        <v>SAO-LUIZ-GONZAGA__SLG</v>
      </c>
      <c r="C180" s="378"/>
      <c r="D180" s="592"/>
      <c r="E180" s="387"/>
      <c r="F180" s="387"/>
      <c r="G180" s="382"/>
      <c r="H180" s="382">
        <f t="shared" si="37"/>
        <v>0</v>
      </c>
      <c r="I180" s="382">
        <f t="shared" si="38"/>
        <v>0</v>
      </c>
    </row>
    <row r="181" spans="1:9" ht="21" customHeight="1">
      <c r="A181" s="245" t="s">
        <v>594</v>
      </c>
      <c r="B181" s="378" t="str">
        <f t="shared" si="39"/>
        <v>SAO-LUIZ-GONZAGA__SLG</v>
      </c>
      <c r="C181" s="378"/>
      <c r="D181" s="592"/>
      <c r="E181" s="387"/>
      <c r="F181" s="387"/>
      <c r="G181" s="382"/>
      <c r="H181" s="382">
        <f t="shared" si="37"/>
        <v>0</v>
      </c>
      <c r="I181" s="382">
        <f t="shared" si="38"/>
        <v>0</v>
      </c>
    </row>
    <row r="182" spans="1:9" ht="21" customHeight="1">
      <c r="A182" s="245" t="s">
        <v>594</v>
      </c>
      <c r="B182" s="378" t="str">
        <f t="shared" si="39"/>
        <v>SAO-LUIZ-GONZAGA__SLG</v>
      </c>
      <c r="C182" s="378"/>
      <c r="D182" s="592"/>
      <c r="E182" s="387"/>
      <c r="F182" s="387"/>
      <c r="G182" s="382"/>
      <c r="H182" s="382">
        <f t="shared" si="37"/>
        <v>0</v>
      </c>
      <c r="I182" s="382">
        <f t="shared" si="38"/>
        <v>0</v>
      </c>
    </row>
    <row r="183" spans="1:9" ht="21" customHeight="1">
      <c r="A183" s="245" t="s">
        <v>594</v>
      </c>
      <c r="B183" s="378" t="str">
        <f t="shared" si="39"/>
        <v>SAO-LUIZ-GONZAGA__SLG</v>
      </c>
      <c r="C183" s="378"/>
      <c r="D183" s="592"/>
      <c r="E183" s="387"/>
      <c r="F183" s="387"/>
      <c r="G183" s="382"/>
      <c r="H183" s="382">
        <f t="shared" si="37"/>
        <v>0</v>
      </c>
      <c r="I183" s="382">
        <f t="shared" si="38"/>
        <v>0</v>
      </c>
    </row>
    <row r="184" spans="1:9" ht="21" customHeight="1">
      <c r="A184" s="245" t="s">
        <v>594</v>
      </c>
      <c r="B184" s="378" t="str">
        <f t="shared" si="39"/>
        <v>SAO-LUIZ-GONZAGA__SLG</v>
      </c>
      <c r="C184" s="378"/>
      <c r="D184" s="592"/>
      <c r="E184" s="387"/>
      <c r="F184" s="387"/>
      <c r="G184" s="382"/>
      <c r="H184" s="382">
        <f t="shared" si="37"/>
        <v>0</v>
      </c>
      <c r="I184" s="382">
        <f t="shared" si="38"/>
        <v>0</v>
      </c>
    </row>
    <row r="185" spans="1:9" ht="21" customHeight="1">
      <c r="A185" s="245" t="s">
        <v>594</v>
      </c>
      <c r="B185" s="378" t="str">
        <f t="shared" si="39"/>
        <v>SAO-LUIZ-GONZAGA__SLG</v>
      </c>
      <c r="C185" s="378"/>
      <c r="D185" s="592"/>
      <c r="E185" s="387"/>
      <c r="F185" s="387"/>
      <c r="G185" s="382"/>
      <c r="H185" s="382">
        <f t="shared" si="37"/>
        <v>0</v>
      </c>
      <c r="I185" s="382">
        <f t="shared" si="38"/>
        <v>0</v>
      </c>
    </row>
    <row r="186" spans="1:9" ht="21" customHeight="1">
      <c r="A186" s="245" t="s">
        <v>594</v>
      </c>
      <c r="B186" s="378" t="str">
        <f t="shared" si="39"/>
        <v>SAO-LUIZ-GONZAGA__SLG</v>
      </c>
      <c r="C186" s="378"/>
      <c r="D186" s="592"/>
      <c r="E186" s="387"/>
      <c r="F186" s="387"/>
      <c r="G186" s="382"/>
      <c r="H186" s="382">
        <f t="shared" si="37"/>
        <v>0</v>
      </c>
      <c r="I186" s="382">
        <f t="shared" si="38"/>
        <v>0</v>
      </c>
    </row>
    <row r="187" spans="1:9" ht="24.75" customHeight="1">
      <c r="A187" s="245" t="s">
        <v>594</v>
      </c>
      <c r="B187" s="388" t="str">
        <f t="shared" si="39"/>
        <v>SAO-LUIZ-GONZAGA__SLG</v>
      </c>
      <c r="C187" s="388"/>
      <c r="D187" s="593"/>
      <c r="E187" s="594"/>
      <c r="F187" s="389"/>
      <c r="G187" s="390"/>
      <c r="H187" s="390"/>
      <c r="I187" s="595">
        <f>SUBTOTAL(9,I175:I186)</f>
        <v>0</v>
      </c>
    </row>
    <row r="188" spans="1:9" ht="15.75" customHeight="1">
      <c r="A188" s="245" t="s">
        <v>594</v>
      </c>
      <c r="B188" s="360" t="s">
        <v>594</v>
      </c>
      <c r="C188" s="360"/>
      <c r="D188" s="360"/>
      <c r="E188" s="360"/>
      <c r="F188" s="360"/>
      <c r="G188" s="360"/>
      <c r="H188" s="382"/>
      <c r="I188" s="1" t="s">
        <v>594</v>
      </c>
    </row>
    <row r="189" spans="1:9" ht="20.25" customHeight="1">
      <c r="A189" s="245" t="s">
        <v>594</v>
      </c>
      <c r="B189" s="378" t="e">
        <f>CAMPUS.CONTRATANTE!#REF!</f>
        <v>#REF!</v>
      </c>
      <c r="C189" s="378"/>
      <c r="D189" s="592"/>
      <c r="E189" s="596"/>
      <c r="F189" s="597"/>
      <c r="G189" s="382"/>
      <c r="H189" s="382">
        <f t="shared" ref="H189:H200" si="40">G189*F189</f>
        <v>0</v>
      </c>
      <c r="I189" s="382">
        <f t="shared" ref="I189:I200" si="41">G189*F189*E189</f>
        <v>0</v>
      </c>
    </row>
    <row r="190" spans="1:9" ht="20.25" customHeight="1">
      <c r="A190" s="245" t="s">
        <v>594</v>
      </c>
      <c r="B190" s="378" t="e">
        <f t="shared" ref="B190:B201" si="42">B189</f>
        <v>#REF!</v>
      </c>
      <c r="C190" s="378"/>
      <c r="D190" s="592"/>
      <c r="E190" s="598"/>
      <c r="F190" s="599"/>
      <c r="G190" s="382"/>
      <c r="H190" s="382">
        <f t="shared" si="40"/>
        <v>0</v>
      </c>
      <c r="I190" s="382">
        <f t="shared" si="41"/>
        <v>0</v>
      </c>
    </row>
    <row r="191" spans="1:9" ht="20.25" customHeight="1">
      <c r="A191" s="245" t="s">
        <v>594</v>
      </c>
      <c r="B191" s="378" t="e">
        <f t="shared" si="42"/>
        <v>#REF!</v>
      </c>
      <c r="C191" s="378"/>
      <c r="D191" s="592"/>
      <c r="E191" s="387"/>
      <c r="F191" s="387"/>
      <c r="G191" s="382"/>
      <c r="H191" s="382">
        <f t="shared" si="40"/>
        <v>0</v>
      </c>
      <c r="I191" s="382">
        <f t="shared" si="41"/>
        <v>0</v>
      </c>
    </row>
    <row r="192" spans="1:9" ht="20.25" customHeight="1">
      <c r="A192" s="245" t="s">
        <v>594</v>
      </c>
      <c r="B192" s="378" t="e">
        <f t="shared" si="42"/>
        <v>#REF!</v>
      </c>
      <c r="C192" s="378"/>
      <c r="D192" s="592"/>
      <c r="E192" s="387"/>
      <c r="F192" s="387"/>
      <c r="G192" s="382"/>
      <c r="H192" s="382">
        <f t="shared" si="40"/>
        <v>0</v>
      </c>
      <c r="I192" s="382">
        <f t="shared" si="41"/>
        <v>0</v>
      </c>
    </row>
    <row r="193" spans="1:9" ht="20.25" customHeight="1">
      <c r="A193" s="245" t="s">
        <v>594</v>
      </c>
      <c r="B193" s="378" t="e">
        <f t="shared" si="42"/>
        <v>#REF!</v>
      </c>
      <c r="C193" s="378"/>
      <c r="D193" s="592"/>
      <c r="E193" s="387"/>
      <c r="F193" s="387"/>
      <c r="G193" s="382"/>
      <c r="H193" s="382">
        <f t="shared" si="40"/>
        <v>0</v>
      </c>
      <c r="I193" s="382">
        <f t="shared" si="41"/>
        <v>0</v>
      </c>
    </row>
    <row r="194" spans="1:9" ht="20.25" customHeight="1">
      <c r="A194" s="245" t="s">
        <v>594</v>
      </c>
      <c r="B194" s="378" t="e">
        <f t="shared" si="42"/>
        <v>#REF!</v>
      </c>
      <c r="C194" s="378"/>
      <c r="D194" s="592"/>
      <c r="E194" s="387"/>
      <c r="F194" s="387"/>
      <c r="G194" s="382"/>
      <c r="H194" s="382">
        <f t="shared" si="40"/>
        <v>0</v>
      </c>
      <c r="I194" s="382">
        <f t="shared" si="41"/>
        <v>0</v>
      </c>
    </row>
    <row r="195" spans="1:9" ht="20.25" customHeight="1">
      <c r="A195" s="245" t="s">
        <v>594</v>
      </c>
      <c r="B195" s="378" t="e">
        <f t="shared" si="42"/>
        <v>#REF!</v>
      </c>
      <c r="C195" s="378"/>
      <c r="D195" s="592"/>
      <c r="E195" s="387"/>
      <c r="F195" s="387"/>
      <c r="G195" s="382"/>
      <c r="H195" s="382">
        <f t="shared" si="40"/>
        <v>0</v>
      </c>
      <c r="I195" s="382">
        <f t="shared" si="41"/>
        <v>0</v>
      </c>
    </row>
    <row r="196" spans="1:9" ht="20.25" customHeight="1">
      <c r="A196" s="245" t="s">
        <v>594</v>
      </c>
      <c r="B196" s="378" t="e">
        <f t="shared" si="42"/>
        <v>#REF!</v>
      </c>
      <c r="C196" s="378"/>
      <c r="D196" s="592"/>
      <c r="E196" s="387"/>
      <c r="F196" s="387"/>
      <c r="G196" s="382"/>
      <c r="H196" s="382">
        <f t="shared" si="40"/>
        <v>0</v>
      </c>
      <c r="I196" s="382">
        <f t="shared" si="41"/>
        <v>0</v>
      </c>
    </row>
    <row r="197" spans="1:9" ht="20.25" customHeight="1">
      <c r="A197" s="245" t="s">
        <v>594</v>
      </c>
      <c r="B197" s="378" t="e">
        <f t="shared" si="42"/>
        <v>#REF!</v>
      </c>
      <c r="C197" s="378"/>
      <c r="D197" s="592"/>
      <c r="E197" s="387"/>
      <c r="F197" s="387"/>
      <c r="G197" s="382"/>
      <c r="H197" s="382">
        <f t="shared" si="40"/>
        <v>0</v>
      </c>
      <c r="I197" s="382">
        <f t="shared" si="41"/>
        <v>0</v>
      </c>
    </row>
    <row r="198" spans="1:9" ht="20.25" customHeight="1">
      <c r="A198" s="245" t="s">
        <v>594</v>
      </c>
      <c r="B198" s="378" t="e">
        <f t="shared" si="42"/>
        <v>#REF!</v>
      </c>
      <c r="C198" s="378"/>
      <c r="D198" s="592"/>
      <c r="E198" s="387"/>
      <c r="F198" s="387"/>
      <c r="G198" s="382"/>
      <c r="H198" s="382">
        <f t="shared" si="40"/>
        <v>0</v>
      </c>
      <c r="I198" s="382">
        <f t="shared" si="41"/>
        <v>0</v>
      </c>
    </row>
    <row r="199" spans="1:9" ht="20.25" customHeight="1">
      <c r="A199" s="245" t="s">
        <v>594</v>
      </c>
      <c r="B199" s="378" t="e">
        <f t="shared" si="42"/>
        <v>#REF!</v>
      </c>
      <c r="C199" s="378"/>
      <c r="D199" s="592"/>
      <c r="E199" s="387"/>
      <c r="F199" s="387"/>
      <c r="G199" s="382"/>
      <c r="H199" s="382">
        <f t="shared" si="40"/>
        <v>0</v>
      </c>
      <c r="I199" s="382">
        <f t="shared" si="41"/>
        <v>0</v>
      </c>
    </row>
    <row r="200" spans="1:9" ht="20.25" customHeight="1">
      <c r="A200" s="245" t="s">
        <v>594</v>
      </c>
      <c r="B200" s="378" t="e">
        <f t="shared" si="42"/>
        <v>#REF!</v>
      </c>
      <c r="C200" s="378"/>
      <c r="D200" s="592"/>
      <c r="E200" s="387"/>
      <c r="F200" s="387"/>
      <c r="G200" s="382"/>
      <c r="H200" s="382">
        <f t="shared" si="40"/>
        <v>0</v>
      </c>
      <c r="I200" s="382">
        <f t="shared" si="41"/>
        <v>0</v>
      </c>
    </row>
    <row r="201" spans="1:9" ht="25.5" customHeight="1">
      <c r="A201" s="245" t="s">
        <v>594</v>
      </c>
      <c r="B201" s="388" t="e">
        <f t="shared" si="42"/>
        <v>#REF!</v>
      </c>
      <c r="C201" s="388"/>
      <c r="D201" s="593"/>
      <c r="E201" s="594"/>
      <c r="F201" s="389"/>
      <c r="G201" s="390"/>
      <c r="H201" s="390"/>
      <c r="I201" s="595">
        <f>SUBTOTAL(9,I189:I200)</f>
        <v>0</v>
      </c>
    </row>
    <row r="202" spans="1:9" ht="15.75" customHeight="1">
      <c r="A202" s="245" t="s">
        <v>594</v>
      </c>
      <c r="B202" s="360" t="s">
        <v>594</v>
      </c>
      <c r="C202" s="360"/>
      <c r="D202" s="360"/>
      <c r="E202" s="360"/>
      <c r="F202" s="360"/>
      <c r="G202" s="360"/>
      <c r="H202" s="382"/>
      <c r="I202" s="1" t="s">
        <v>594</v>
      </c>
    </row>
    <row r="203" spans="1:9" ht="21" customHeight="1">
      <c r="A203" s="245" t="s">
        <v>594</v>
      </c>
      <c r="B203" s="378" t="str">
        <f>CAMPUS.CONTRATANTE!D20</f>
        <v>URUGUAIANA__URUG</v>
      </c>
      <c r="C203" s="378"/>
      <c r="D203" s="592"/>
      <c r="E203" s="596"/>
      <c r="F203" s="597"/>
      <c r="G203" s="382"/>
      <c r="H203" s="382">
        <f t="shared" ref="H203:H214" si="43">G203*F203</f>
        <v>0</v>
      </c>
      <c r="I203" s="382">
        <f t="shared" ref="I203:I214" si="44">G203*F203*E203</f>
        <v>0</v>
      </c>
    </row>
    <row r="204" spans="1:9" ht="21" customHeight="1">
      <c r="A204" s="245" t="s">
        <v>594</v>
      </c>
      <c r="B204" s="378" t="str">
        <f t="shared" ref="B204:B215" si="45">B203</f>
        <v>URUGUAIANA__URUG</v>
      </c>
      <c r="C204" s="378"/>
      <c r="D204" s="592"/>
      <c r="E204" s="598"/>
      <c r="F204" s="599"/>
      <c r="G204" s="382"/>
      <c r="H204" s="382">
        <f t="shared" si="43"/>
        <v>0</v>
      </c>
      <c r="I204" s="382">
        <f t="shared" si="44"/>
        <v>0</v>
      </c>
    </row>
    <row r="205" spans="1:9" ht="21" customHeight="1">
      <c r="A205" s="245" t="s">
        <v>594</v>
      </c>
      <c r="B205" s="378" t="str">
        <f t="shared" si="45"/>
        <v>URUGUAIANA__URUG</v>
      </c>
      <c r="C205" s="378"/>
      <c r="D205" s="592"/>
      <c r="E205" s="387"/>
      <c r="F205" s="387"/>
      <c r="G205" s="382"/>
      <c r="H205" s="382">
        <f t="shared" si="43"/>
        <v>0</v>
      </c>
      <c r="I205" s="382">
        <f t="shared" si="44"/>
        <v>0</v>
      </c>
    </row>
    <row r="206" spans="1:9" ht="21" customHeight="1">
      <c r="A206" s="245" t="s">
        <v>594</v>
      </c>
      <c r="B206" s="378" t="str">
        <f t="shared" si="45"/>
        <v>URUGUAIANA__URUG</v>
      </c>
      <c r="C206" s="378"/>
      <c r="D206" s="592"/>
      <c r="E206" s="387"/>
      <c r="F206" s="387"/>
      <c r="G206" s="382"/>
      <c r="H206" s="382">
        <f t="shared" si="43"/>
        <v>0</v>
      </c>
      <c r="I206" s="382">
        <f t="shared" si="44"/>
        <v>0</v>
      </c>
    </row>
    <row r="207" spans="1:9" ht="21" customHeight="1">
      <c r="A207" s="245" t="s">
        <v>594</v>
      </c>
      <c r="B207" s="378" t="str">
        <f t="shared" si="45"/>
        <v>URUGUAIANA__URUG</v>
      </c>
      <c r="C207" s="378"/>
      <c r="D207" s="592"/>
      <c r="E207" s="387"/>
      <c r="F207" s="387"/>
      <c r="G207" s="382"/>
      <c r="H207" s="382">
        <f t="shared" si="43"/>
        <v>0</v>
      </c>
      <c r="I207" s="382">
        <f t="shared" si="44"/>
        <v>0</v>
      </c>
    </row>
    <row r="208" spans="1:9" ht="21" customHeight="1">
      <c r="A208" s="245" t="s">
        <v>594</v>
      </c>
      <c r="B208" s="378" t="str">
        <f t="shared" si="45"/>
        <v>URUGUAIANA__URUG</v>
      </c>
      <c r="C208" s="378"/>
      <c r="D208" s="592"/>
      <c r="E208" s="387"/>
      <c r="F208" s="387"/>
      <c r="G208" s="382"/>
      <c r="H208" s="382">
        <f t="shared" si="43"/>
        <v>0</v>
      </c>
      <c r="I208" s="382">
        <f t="shared" si="44"/>
        <v>0</v>
      </c>
    </row>
    <row r="209" spans="1:9" ht="21" customHeight="1">
      <c r="A209" s="245" t="s">
        <v>594</v>
      </c>
      <c r="B209" s="378" t="str">
        <f t="shared" si="45"/>
        <v>URUGUAIANA__URUG</v>
      </c>
      <c r="C209" s="378"/>
      <c r="D209" s="592"/>
      <c r="E209" s="387"/>
      <c r="F209" s="387"/>
      <c r="G209" s="382"/>
      <c r="H209" s="382">
        <f t="shared" si="43"/>
        <v>0</v>
      </c>
      <c r="I209" s="382">
        <f t="shared" si="44"/>
        <v>0</v>
      </c>
    </row>
    <row r="210" spans="1:9" ht="21" customHeight="1">
      <c r="A210" s="245" t="s">
        <v>594</v>
      </c>
      <c r="B210" s="378" t="str">
        <f t="shared" si="45"/>
        <v>URUGUAIANA__URUG</v>
      </c>
      <c r="C210" s="378"/>
      <c r="D210" s="592"/>
      <c r="E210" s="387"/>
      <c r="F210" s="387"/>
      <c r="G210" s="382"/>
      <c r="H210" s="382">
        <f t="shared" si="43"/>
        <v>0</v>
      </c>
      <c r="I210" s="382">
        <f t="shared" si="44"/>
        <v>0</v>
      </c>
    </row>
    <row r="211" spans="1:9" ht="21" customHeight="1">
      <c r="A211" s="245" t="s">
        <v>594</v>
      </c>
      <c r="B211" s="378" t="str">
        <f t="shared" si="45"/>
        <v>URUGUAIANA__URUG</v>
      </c>
      <c r="C211" s="378"/>
      <c r="D211" s="592"/>
      <c r="E211" s="387"/>
      <c r="F211" s="387"/>
      <c r="G211" s="382"/>
      <c r="H211" s="382">
        <f t="shared" si="43"/>
        <v>0</v>
      </c>
      <c r="I211" s="382">
        <f t="shared" si="44"/>
        <v>0</v>
      </c>
    </row>
    <row r="212" spans="1:9" ht="21" customHeight="1">
      <c r="A212" s="245" t="s">
        <v>594</v>
      </c>
      <c r="B212" s="378" t="str">
        <f t="shared" si="45"/>
        <v>URUGUAIANA__URUG</v>
      </c>
      <c r="C212" s="378"/>
      <c r="D212" s="592"/>
      <c r="E212" s="387"/>
      <c r="F212" s="387"/>
      <c r="G212" s="382"/>
      <c r="H212" s="382">
        <f t="shared" si="43"/>
        <v>0</v>
      </c>
      <c r="I212" s="382">
        <f t="shared" si="44"/>
        <v>0</v>
      </c>
    </row>
    <row r="213" spans="1:9" ht="21" customHeight="1">
      <c r="A213" s="245" t="s">
        <v>594</v>
      </c>
      <c r="B213" s="378" t="str">
        <f t="shared" si="45"/>
        <v>URUGUAIANA__URUG</v>
      </c>
      <c r="C213" s="378"/>
      <c r="D213" s="592"/>
      <c r="E213" s="387"/>
      <c r="F213" s="387"/>
      <c r="G213" s="382"/>
      <c r="H213" s="382">
        <f t="shared" si="43"/>
        <v>0</v>
      </c>
      <c r="I213" s="382">
        <f t="shared" si="44"/>
        <v>0</v>
      </c>
    </row>
    <row r="214" spans="1:9" ht="21" customHeight="1">
      <c r="A214" s="245" t="s">
        <v>594</v>
      </c>
      <c r="B214" s="378" t="str">
        <f t="shared" si="45"/>
        <v>URUGUAIANA__URUG</v>
      </c>
      <c r="C214" s="378"/>
      <c r="D214" s="592"/>
      <c r="E214" s="387"/>
      <c r="F214" s="387"/>
      <c r="G214" s="382"/>
      <c r="H214" s="382">
        <f t="shared" si="43"/>
        <v>0</v>
      </c>
      <c r="I214" s="382">
        <f t="shared" si="44"/>
        <v>0</v>
      </c>
    </row>
    <row r="215" spans="1:9" ht="23.25" customHeight="1">
      <c r="A215" s="245" t="s">
        <v>594</v>
      </c>
      <c r="B215" s="388" t="str">
        <f t="shared" si="45"/>
        <v>URUGUAIANA__URUG</v>
      </c>
      <c r="C215" s="388" t="s">
        <v>239</v>
      </c>
      <c r="D215" s="593"/>
      <c r="E215" s="594">
        <v>14</v>
      </c>
      <c r="F215" s="389"/>
      <c r="G215" s="390"/>
      <c r="H215" s="390"/>
      <c r="I215" s="595">
        <f>SUBTOTAL(9,I203:I214)</f>
        <v>0</v>
      </c>
    </row>
    <row r="216" spans="1:9" ht="15.75" customHeight="1">
      <c r="A216" s="245" t="s">
        <v>594</v>
      </c>
      <c r="B216" s="360" t="s">
        <v>594</v>
      </c>
      <c r="C216" s="360" t="s">
        <v>594</v>
      </c>
      <c r="D216" s="360" t="s">
        <v>594</v>
      </c>
      <c r="E216" s="360" t="s">
        <v>594</v>
      </c>
      <c r="F216" s="360" t="s">
        <v>594</v>
      </c>
      <c r="G216" s="360" t="s">
        <v>594</v>
      </c>
      <c r="H216" s="382"/>
      <c r="I216" s="1" t="s">
        <v>594</v>
      </c>
    </row>
    <row r="217" spans="1:9" ht="27" customHeight="1">
      <c r="A217" s="245" t="s">
        <v>594</v>
      </c>
      <c r="B217" s="600"/>
      <c r="C217" s="601"/>
      <c r="D217" s="602"/>
      <c r="E217" s="602"/>
      <c r="F217" s="602"/>
      <c r="G217" s="602"/>
      <c r="H217" s="382">
        <f t="shared" ref="H217:H218" si="46">G217*F217</f>
        <v>0</v>
      </c>
      <c r="I217" s="603">
        <f>I19+I33+I47+I61+I75+I89+I103+I117+I131+I145+I159+I173+I187+I201+I215</f>
        <v>0</v>
      </c>
    </row>
    <row r="218" spans="1:9" ht="15.75" customHeight="1">
      <c r="A218" s="245" t="s">
        <v>594</v>
      </c>
      <c r="E218" s="583"/>
      <c r="F218" s="584"/>
      <c r="H218" s="382">
        <f t="shared" si="46"/>
        <v>0</v>
      </c>
      <c r="I218" s="330"/>
    </row>
    <row r="219" spans="1:9" ht="32.25" customHeight="1">
      <c r="A219" s="245" t="s">
        <v>594</v>
      </c>
      <c r="B219" s="600"/>
      <c r="C219" s="601"/>
      <c r="D219" s="604"/>
      <c r="E219" s="605"/>
      <c r="F219" s="602"/>
      <c r="G219" s="602"/>
      <c r="H219" s="382"/>
      <c r="I219" s="606">
        <f>I217*30</f>
        <v>0</v>
      </c>
    </row>
    <row r="220" spans="1:9" ht="15.75" customHeight="1">
      <c r="A220" s="245" t="s">
        <v>594</v>
      </c>
      <c r="E220" s="583"/>
      <c r="F220" s="584"/>
      <c r="I220" s="330"/>
    </row>
    <row r="221" spans="1:9" ht="15.75" customHeight="1">
      <c r="A221" s="245" t="s">
        <v>594</v>
      </c>
      <c r="E221" s="583"/>
      <c r="F221" s="584"/>
      <c r="I221" s="330"/>
    </row>
    <row r="222" spans="1:9" ht="15.75" customHeight="1">
      <c r="E222" s="583"/>
      <c r="F222" s="584"/>
      <c r="H222" s="330"/>
      <c r="I222" s="330"/>
    </row>
    <row r="223" spans="1:9" ht="15.75" customHeight="1">
      <c r="E223" s="583"/>
      <c r="F223" s="584"/>
      <c r="H223" s="330"/>
      <c r="I223" s="330"/>
    </row>
    <row r="224" spans="1:9" ht="15.75" customHeight="1">
      <c r="E224" s="583"/>
      <c r="F224" s="584"/>
      <c r="H224" s="330"/>
      <c r="I224" s="330"/>
    </row>
    <row r="225" spans="5:9" ht="15.75" customHeight="1">
      <c r="E225" s="583"/>
      <c r="F225" s="584"/>
      <c r="H225" s="330"/>
      <c r="I225" s="330"/>
    </row>
    <row r="226" spans="5:9" ht="15.75" customHeight="1">
      <c r="E226" s="583"/>
      <c r="F226" s="584"/>
      <c r="H226" s="330"/>
      <c r="I226" s="330"/>
    </row>
    <row r="227" spans="5:9" ht="15.75" customHeight="1">
      <c r="E227" s="583"/>
      <c r="F227" s="584"/>
      <c r="H227" s="330"/>
      <c r="I227" s="330"/>
    </row>
    <row r="228" spans="5:9" ht="15.75" customHeight="1">
      <c r="E228" s="583"/>
      <c r="F228" s="584"/>
      <c r="H228" s="330"/>
      <c r="I228" s="330"/>
    </row>
    <row r="229" spans="5:9" ht="15.75" customHeight="1">
      <c r="E229" s="583"/>
      <c r="F229" s="584"/>
      <c r="H229" s="330"/>
      <c r="I229" s="330"/>
    </row>
    <row r="230" spans="5:9" ht="15.75" customHeight="1">
      <c r="E230" s="583"/>
      <c r="F230" s="584"/>
      <c r="H230" s="330"/>
      <c r="I230" s="330"/>
    </row>
    <row r="231" spans="5:9" ht="15.75" customHeight="1">
      <c r="E231" s="583"/>
      <c r="F231" s="584"/>
      <c r="H231" s="330"/>
      <c r="I231" s="330"/>
    </row>
    <row r="232" spans="5:9" ht="15.75" customHeight="1">
      <c r="E232" s="583"/>
      <c r="F232" s="584"/>
      <c r="H232" s="330"/>
      <c r="I232" s="330"/>
    </row>
    <row r="233" spans="5:9" ht="15.75" customHeight="1">
      <c r="E233" s="583"/>
      <c r="F233" s="584"/>
      <c r="H233" s="330"/>
      <c r="I233" s="330"/>
    </row>
    <row r="234" spans="5:9" ht="15.75" customHeight="1">
      <c r="E234" s="583"/>
      <c r="F234" s="584"/>
      <c r="H234" s="330"/>
      <c r="I234" s="330"/>
    </row>
    <row r="235" spans="5:9" ht="15.75" customHeight="1">
      <c r="E235" s="583"/>
      <c r="F235" s="584"/>
      <c r="H235" s="330"/>
      <c r="I235" s="330"/>
    </row>
    <row r="236" spans="5:9" ht="15.75" customHeight="1">
      <c r="E236" s="583"/>
      <c r="F236" s="584"/>
      <c r="H236" s="330"/>
      <c r="I236" s="330"/>
    </row>
    <row r="237" spans="5:9" ht="15.75" customHeight="1">
      <c r="E237" s="583"/>
      <c r="F237" s="584"/>
      <c r="H237" s="330"/>
      <c r="I237" s="330"/>
    </row>
    <row r="238" spans="5:9" ht="15.75" customHeight="1">
      <c r="E238" s="583"/>
      <c r="F238" s="584"/>
      <c r="H238" s="330"/>
      <c r="I238" s="330"/>
    </row>
    <row r="239" spans="5:9" ht="15.75" customHeight="1">
      <c r="E239" s="583"/>
      <c r="F239" s="584"/>
      <c r="H239" s="330"/>
      <c r="I239" s="330"/>
    </row>
    <row r="240" spans="5:9" ht="15.75" customHeight="1">
      <c r="E240" s="583"/>
      <c r="F240" s="584"/>
      <c r="H240" s="330"/>
      <c r="I240" s="330"/>
    </row>
    <row r="241" spans="5:9" ht="15.75" customHeight="1">
      <c r="E241" s="583"/>
      <c r="F241" s="584"/>
      <c r="H241" s="330"/>
      <c r="I241" s="330"/>
    </row>
    <row r="242" spans="5:9" ht="15.75" customHeight="1">
      <c r="E242" s="583"/>
      <c r="F242" s="584"/>
      <c r="H242" s="330"/>
      <c r="I242" s="330"/>
    </row>
    <row r="243" spans="5:9" ht="15.75" customHeight="1">
      <c r="E243" s="583"/>
      <c r="F243" s="584"/>
      <c r="H243" s="330"/>
      <c r="I243" s="330"/>
    </row>
    <row r="244" spans="5:9" ht="15.75" customHeight="1">
      <c r="E244" s="583"/>
      <c r="F244" s="584"/>
      <c r="H244" s="330"/>
      <c r="I244" s="330"/>
    </row>
    <row r="245" spans="5:9" ht="15.75" customHeight="1">
      <c r="E245" s="583"/>
      <c r="F245" s="584"/>
      <c r="H245" s="330"/>
      <c r="I245" s="330"/>
    </row>
    <row r="246" spans="5:9" ht="15.75" customHeight="1">
      <c r="E246" s="583"/>
      <c r="F246" s="584"/>
      <c r="H246" s="330"/>
      <c r="I246" s="330"/>
    </row>
    <row r="247" spans="5:9" ht="15.75" customHeight="1">
      <c r="E247" s="583"/>
      <c r="F247" s="584"/>
      <c r="H247" s="330"/>
      <c r="I247" s="330"/>
    </row>
    <row r="248" spans="5:9" ht="15.75" customHeight="1">
      <c r="E248" s="583"/>
      <c r="F248" s="584"/>
      <c r="H248" s="330"/>
      <c r="I248" s="330"/>
    </row>
    <row r="249" spans="5:9" ht="15.75" customHeight="1">
      <c r="E249" s="583"/>
      <c r="F249" s="584"/>
      <c r="H249" s="330"/>
      <c r="I249" s="330"/>
    </row>
    <row r="250" spans="5:9" ht="15.75" customHeight="1">
      <c r="E250" s="583"/>
      <c r="F250" s="584"/>
      <c r="H250" s="330"/>
      <c r="I250" s="330"/>
    </row>
    <row r="251" spans="5:9" ht="15.75" customHeight="1">
      <c r="E251" s="583"/>
      <c r="F251" s="584"/>
      <c r="H251" s="330"/>
      <c r="I251" s="330"/>
    </row>
    <row r="252" spans="5:9" ht="15.75" customHeight="1">
      <c r="E252" s="583"/>
      <c r="F252" s="584"/>
      <c r="H252" s="330"/>
      <c r="I252" s="330"/>
    </row>
    <row r="253" spans="5:9" ht="15.75" customHeight="1">
      <c r="E253" s="583"/>
      <c r="F253" s="584"/>
      <c r="H253" s="330"/>
      <c r="I253" s="330"/>
    </row>
    <row r="254" spans="5:9" ht="15.75" customHeight="1">
      <c r="E254" s="583"/>
      <c r="F254" s="584"/>
      <c r="H254" s="330"/>
      <c r="I254" s="330"/>
    </row>
    <row r="255" spans="5:9" ht="15.75" customHeight="1">
      <c r="E255" s="583"/>
      <c r="F255" s="584"/>
      <c r="H255" s="330"/>
      <c r="I255" s="330"/>
    </row>
    <row r="256" spans="5:9" ht="15.75" customHeight="1">
      <c r="E256" s="583"/>
      <c r="F256" s="584"/>
      <c r="H256" s="330"/>
      <c r="I256" s="330"/>
    </row>
    <row r="257" spans="5:9" ht="15.75" customHeight="1">
      <c r="E257" s="583"/>
      <c r="F257" s="584"/>
      <c r="H257" s="330"/>
      <c r="I257" s="330"/>
    </row>
    <row r="258" spans="5:9" ht="15.75" customHeight="1">
      <c r="E258" s="583"/>
      <c r="F258" s="584"/>
      <c r="H258" s="330"/>
      <c r="I258" s="330"/>
    </row>
    <row r="259" spans="5:9" ht="15.75" customHeight="1">
      <c r="E259" s="583"/>
      <c r="F259" s="584"/>
      <c r="H259" s="330"/>
      <c r="I259" s="330"/>
    </row>
    <row r="260" spans="5:9" ht="15.75" customHeight="1">
      <c r="E260" s="583"/>
      <c r="F260" s="584"/>
      <c r="H260" s="330"/>
      <c r="I260" s="330"/>
    </row>
    <row r="261" spans="5:9" ht="15.75" customHeight="1">
      <c r="E261" s="583"/>
      <c r="F261" s="584"/>
      <c r="H261" s="330"/>
      <c r="I261" s="330"/>
    </row>
    <row r="262" spans="5:9" ht="15.75" customHeight="1">
      <c r="E262" s="583"/>
      <c r="F262" s="584"/>
      <c r="H262" s="330"/>
      <c r="I262" s="330"/>
    </row>
    <row r="263" spans="5:9" ht="15.75" customHeight="1">
      <c r="E263" s="583"/>
      <c r="F263" s="584"/>
      <c r="H263" s="330"/>
      <c r="I263" s="330"/>
    </row>
    <row r="264" spans="5:9" ht="15.75" customHeight="1">
      <c r="E264" s="583"/>
      <c r="F264" s="584"/>
      <c r="H264" s="330"/>
      <c r="I264" s="330"/>
    </row>
    <row r="265" spans="5:9" ht="15.75" customHeight="1">
      <c r="E265" s="583"/>
      <c r="F265" s="584"/>
      <c r="H265" s="330"/>
      <c r="I265" s="330"/>
    </row>
    <row r="266" spans="5:9" ht="15.75" customHeight="1">
      <c r="E266" s="583"/>
      <c r="F266" s="584"/>
      <c r="H266" s="330"/>
      <c r="I266" s="330"/>
    </row>
    <row r="267" spans="5:9" ht="15.75" customHeight="1">
      <c r="E267" s="583"/>
      <c r="F267" s="584"/>
      <c r="H267" s="330"/>
      <c r="I267" s="330"/>
    </row>
    <row r="268" spans="5:9" ht="15.75" customHeight="1">
      <c r="E268" s="583"/>
      <c r="F268" s="584"/>
      <c r="H268" s="330"/>
      <c r="I268" s="330"/>
    </row>
    <row r="269" spans="5:9" ht="15.75" customHeight="1">
      <c r="E269" s="583"/>
      <c r="F269" s="584"/>
      <c r="H269" s="330"/>
      <c r="I269" s="330"/>
    </row>
    <row r="270" spans="5:9" ht="15.75" customHeight="1">
      <c r="E270" s="583"/>
      <c r="F270" s="584"/>
      <c r="H270" s="330"/>
      <c r="I270" s="330"/>
    </row>
    <row r="271" spans="5:9" ht="15.75" customHeight="1">
      <c r="E271" s="583"/>
      <c r="F271" s="584"/>
      <c r="H271" s="330"/>
      <c r="I271" s="330"/>
    </row>
    <row r="272" spans="5:9" ht="15.75" customHeight="1">
      <c r="E272" s="583"/>
      <c r="F272" s="584"/>
      <c r="H272" s="330"/>
      <c r="I272" s="330"/>
    </row>
    <row r="273" spans="5:9" ht="15.75" customHeight="1">
      <c r="E273" s="583"/>
      <c r="F273" s="584"/>
      <c r="H273" s="330"/>
      <c r="I273" s="330"/>
    </row>
    <row r="274" spans="5:9" ht="15.75" customHeight="1">
      <c r="E274" s="583"/>
      <c r="F274" s="584"/>
      <c r="H274" s="330"/>
      <c r="I274" s="330"/>
    </row>
    <row r="275" spans="5:9" ht="15.75" customHeight="1">
      <c r="E275" s="583"/>
      <c r="F275" s="584"/>
      <c r="H275" s="330"/>
      <c r="I275" s="330"/>
    </row>
    <row r="276" spans="5:9" ht="15.75" customHeight="1">
      <c r="E276" s="583"/>
      <c r="F276" s="584"/>
      <c r="H276" s="330"/>
      <c r="I276" s="330"/>
    </row>
    <row r="277" spans="5:9" ht="15.75" customHeight="1">
      <c r="E277" s="583"/>
      <c r="F277" s="584"/>
      <c r="H277" s="330"/>
      <c r="I277" s="330"/>
    </row>
    <row r="278" spans="5:9" ht="15.75" customHeight="1">
      <c r="E278" s="583"/>
      <c r="F278" s="584"/>
      <c r="H278" s="330"/>
      <c r="I278" s="330"/>
    </row>
    <row r="279" spans="5:9" ht="15.75" customHeight="1">
      <c r="E279" s="583"/>
      <c r="F279" s="584"/>
      <c r="H279" s="330"/>
      <c r="I279" s="330"/>
    </row>
    <row r="280" spans="5:9" ht="15.75" customHeight="1">
      <c r="E280" s="583"/>
      <c r="F280" s="584"/>
      <c r="H280" s="330"/>
      <c r="I280" s="330"/>
    </row>
    <row r="281" spans="5:9" ht="15.75" customHeight="1">
      <c r="E281" s="583"/>
      <c r="F281" s="584"/>
      <c r="H281" s="330"/>
      <c r="I281" s="330"/>
    </row>
    <row r="282" spans="5:9" ht="15.75" customHeight="1">
      <c r="E282" s="583"/>
      <c r="F282" s="584"/>
      <c r="H282" s="330"/>
      <c r="I282" s="330"/>
    </row>
    <row r="283" spans="5:9" ht="15.75" customHeight="1">
      <c r="E283" s="583"/>
      <c r="F283" s="584"/>
      <c r="H283" s="330"/>
      <c r="I283" s="330"/>
    </row>
    <row r="284" spans="5:9" ht="15.75" customHeight="1">
      <c r="E284" s="583"/>
      <c r="F284" s="584"/>
      <c r="H284" s="330"/>
      <c r="I284" s="330"/>
    </row>
    <row r="285" spans="5:9" ht="15.75" customHeight="1">
      <c r="E285" s="583"/>
      <c r="F285" s="584"/>
      <c r="H285" s="330"/>
      <c r="I285" s="330"/>
    </row>
    <row r="286" spans="5:9" ht="15.75" customHeight="1">
      <c r="E286" s="583"/>
      <c r="F286" s="584"/>
      <c r="H286" s="330"/>
      <c r="I286" s="330"/>
    </row>
    <row r="287" spans="5:9" ht="15.75" customHeight="1">
      <c r="E287" s="583"/>
      <c r="F287" s="584"/>
      <c r="H287" s="330"/>
      <c r="I287" s="330"/>
    </row>
    <row r="288" spans="5:9" ht="15.75" customHeight="1">
      <c r="E288" s="583"/>
      <c r="F288" s="584"/>
      <c r="H288" s="330"/>
      <c r="I288" s="330"/>
    </row>
    <row r="289" spans="5:9" ht="15.75" customHeight="1">
      <c r="E289" s="583"/>
      <c r="F289" s="584"/>
      <c r="H289" s="330"/>
      <c r="I289" s="330"/>
    </row>
    <row r="290" spans="5:9" ht="15.75" customHeight="1">
      <c r="E290" s="583"/>
      <c r="F290" s="584"/>
      <c r="H290" s="330"/>
      <c r="I290" s="330"/>
    </row>
    <row r="291" spans="5:9" ht="15.75" customHeight="1">
      <c r="E291" s="583"/>
      <c r="F291" s="584"/>
      <c r="H291" s="330"/>
      <c r="I291" s="330"/>
    </row>
    <row r="292" spans="5:9" ht="15.75" customHeight="1">
      <c r="E292" s="583"/>
      <c r="F292" s="584"/>
      <c r="H292" s="330"/>
      <c r="I292" s="330"/>
    </row>
    <row r="293" spans="5:9" ht="15.75" customHeight="1">
      <c r="E293" s="583"/>
      <c r="F293" s="584"/>
      <c r="H293" s="330"/>
      <c r="I293" s="330"/>
    </row>
    <row r="294" spans="5:9" ht="15.75" customHeight="1">
      <c r="E294" s="583"/>
      <c r="F294" s="584"/>
      <c r="H294" s="330"/>
      <c r="I294" s="330"/>
    </row>
    <row r="295" spans="5:9" ht="15.75" customHeight="1">
      <c r="E295" s="583"/>
      <c r="F295" s="584"/>
      <c r="H295" s="330"/>
      <c r="I295" s="330"/>
    </row>
    <row r="296" spans="5:9" ht="15.75" customHeight="1">
      <c r="E296" s="583"/>
      <c r="F296" s="584"/>
      <c r="H296" s="330"/>
      <c r="I296" s="330"/>
    </row>
    <row r="297" spans="5:9" ht="15.75" customHeight="1">
      <c r="E297" s="583"/>
      <c r="F297" s="584"/>
      <c r="H297" s="330"/>
      <c r="I297" s="330"/>
    </row>
    <row r="298" spans="5:9" ht="15.75" customHeight="1">
      <c r="E298" s="583"/>
      <c r="F298" s="584"/>
      <c r="H298" s="330"/>
      <c r="I298" s="330"/>
    </row>
    <row r="299" spans="5:9" ht="15.75" customHeight="1">
      <c r="E299" s="583"/>
      <c r="F299" s="584"/>
      <c r="H299" s="330"/>
      <c r="I299" s="330"/>
    </row>
    <row r="300" spans="5:9" ht="15.75" customHeight="1">
      <c r="E300" s="583"/>
      <c r="F300" s="584"/>
      <c r="H300" s="330"/>
      <c r="I300" s="330"/>
    </row>
    <row r="301" spans="5:9" ht="15.75" customHeight="1">
      <c r="E301" s="583"/>
      <c r="F301" s="584"/>
      <c r="H301" s="330"/>
      <c r="I301" s="330"/>
    </row>
    <row r="302" spans="5:9" ht="15.75" customHeight="1">
      <c r="E302" s="583"/>
      <c r="F302" s="584"/>
      <c r="H302" s="330"/>
      <c r="I302" s="330"/>
    </row>
    <row r="303" spans="5:9" ht="15.75" customHeight="1">
      <c r="E303" s="583"/>
      <c r="F303" s="584"/>
      <c r="H303" s="330"/>
      <c r="I303" s="330"/>
    </row>
    <row r="304" spans="5:9" ht="15.75" customHeight="1">
      <c r="E304" s="583"/>
      <c r="F304" s="584"/>
      <c r="H304" s="330"/>
      <c r="I304" s="330"/>
    </row>
    <row r="305" spans="5:9" ht="15.75" customHeight="1">
      <c r="E305" s="583"/>
      <c r="F305" s="584"/>
      <c r="H305" s="330"/>
      <c r="I305" s="330"/>
    </row>
    <row r="306" spans="5:9" ht="15.75" customHeight="1">
      <c r="E306" s="583"/>
      <c r="F306" s="584"/>
      <c r="H306" s="330"/>
      <c r="I306" s="330"/>
    </row>
    <row r="307" spans="5:9" ht="15.75" customHeight="1">
      <c r="E307" s="583"/>
      <c r="F307" s="584"/>
      <c r="H307" s="330"/>
      <c r="I307" s="330"/>
    </row>
    <row r="308" spans="5:9" ht="15.75" customHeight="1">
      <c r="E308" s="583"/>
      <c r="F308" s="584"/>
      <c r="H308" s="330"/>
      <c r="I308" s="330"/>
    </row>
    <row r="309" spans="5:9" ht="15.75" customHeight="1">
      <c r="E309" s="583"/>
      <c r="F309" s="584"/>
      <c r="H309" s="330"/>
      <c r="I309" s="330"/>
    </row>
    <row r="310" spans="5:9" ht="15.75" customHeight="1">
      <c r="E310" s="583"/>
      <c r="F310" s="584"/>
      <c r="H310" s="330"/>
      <c r="I310" s="330"/>
    </row>
    <row r="311" spans="5:9" ht="15.75" customHeight="1">
      <c r="E311" s="583"/>
      <c r="F311" s="584"/>
      <c r="H311" s="330"/>
      <c r="I311" s="330"/>
    </row>
    <row r="312" spans="5:9" ht="15.75" customHeight="1">
      <c r="E312" s="583"/>
      <c r="F312" s="584"/>
      <c r="H312" s="330"/>
      <c r="I312" s="330"/>
    </row>
    <row r="313" spans="5:9" ht="15.75" customHeight="1">
      <c r="E313" s="583"/>
      <c r="F313" s="584"/>
      <c r="H313" s="330"/>
      <c r="I313" s="330"/>
    </row>
    <row r="314" spans="5:9" ht="15.75" customHeight="1">
      <c r="E314" s="583"/>
      <c r="F314" s="584"/>
      <c r="H314" s="330"/>
      <c r="I314" s="330"/>
    </row>
    <row r="315" spans="5:9" ht="15.75" customHeight="1">
      <c r="E315" s="583"/>
      <c r="F315" s="584"/>
      <c r="H315" s="330"/>
      <c r="I315" s="330"/>
    </row>
    <row r="316" spans="5:9" ht="15.75" customHeight="1">
      <c r="E316" s="583"/>
      <c r="F316" s="584"/>
      <c r="H316" s="330"/>
      <c r="I316" s="330"/>
    </row>
    <row r="317" spans="5:9" ht="15.75" customHeight="1">
      <c r="E317" s="583"/>
      <c r="F317" s="584"/>
      <c r="H317" s="330"/>
      <c r="I317" s="330"/>
    </row>
    <row r="318" spans="5:9" ht="15.75" customHeight="1">
      <c r="E318" s="583"/>
      <c r="F318" s="584"/>
      <c r="H318" s="330"/>
      <c r="I318" s="330"/>
    </row>
    <row r="319" spans="5:9" ht="15.75" customHeight="1">
      <c r="E319" s="583"/>
      <c r="F319" s="584"/>
      <c r="H319" s="330"/>
      <c r="I319" s="330"/>
    </row>
    <row r="320" spans="5:9" ht="15.75" customHeight="1">
      <c r="E320" s="583"/>
      <c r="F320" s="584"/>
      <c r="H320" s="330"/>
      <c r="I320" s="330"/>
    </row>
    <row r="321" spans="5:9" ht="15.75" customHeight="1">
      <c r="E321" s="583"/>
      <c r="F321" s="584"/>
      <c r="H321" s="330"/>
      <c r="I321" s="330"/>
    </row>
    <row r="322" spans="5:9" ht="15.75" customHeight="1">
      <c r="E322" s="583"/>
      <c r="F322" s="584"/>
      <c r="H322" s="330"/>
      <c r="I322" s="330"/>
    </row>
    <row r="323" spans="5:9" ht="15.75" customHeight="1">
      <c r="E323" s="583"/>
      <c r="F323" s="584"/>
      <c r="H323" s="330"/>
      <c r="I323" s="330"/>
    </row>
    <row r="324" spans="5:9" ht="15.75" customHeight="1">
      <c r="E324" s="583"/>
      <c r="F324" s="584"/>
      <c r="H324" s="330"/>
      <c r="I324" s="330"/>
    </row>
    <row r="325" spans="5:9" ht="15.75" customHeight="1">
      <c r="E325" s="583"/>
      <c r="F325" s="584"/>
      <c r="H325" s="330"/>
      <c r="I325" s="330"/>
    </row>
    <row r="326" spans="5:9" ht="15.75" customHeight="1">
      <c r="E326" s="583"/>
      <c r="F326" s="584"/>
      <c r="H326" s="330"/>
      <c r="I326" s="330"/>
    </row>
    <row r="327" spans="5:9" ht="15.75" customHeight="1">
      <c r="E327" s="583"/>
      <c r="F327" s="584"/>
      <c r="H327" s="330"/>
      <c r="I327" s="330"/>
    </row>
    <row r="328" spans="5:9" ht="15.75" customHeight="1">
      <c r="E328" s="583"/>
      <c r="F328" s="584"/>
      <c r="H328" s="330"/>
      <c r="I328" s="330"/>
    </row>
    <row r="329" spans="5:9" ht="15.75" customHeight="1">
      <c r="E329" s="583"/>
      <c r="F329" s="584"/>
      <c r="H329" s="330"/>
      <c r="I329" s="330"/>
    </row>
    <row r="330" spans="5:9" ht="15.75" customHeight="1">
      <c r="E330" s="583"/>
      <c r="F330" s="584"/>
      <c r="H330" s="330"/>
      <c r="I330" s="330"/>
    </row>
    <row r="331" spans="5:9" ht="15.75" customHeight="1">
      <c r="E331" s="583"/>
      <c r="F331" s="584"/>
      <c r="H331" s="330"/>
      <c r="I331" s="330"/>
    </row>
    <row r="332" spans="5:9" ht="15.75" customHeight="1">
      <c r="E332" s="583"/>
      <c r="F332" s="584"/>
      <c r="H332" s="330"/>
      <c r="I332" s="330"/>
    </row>
    <row r="333" spans="5:9" ht="15.75" customHeight="1">
      <c r="E333" s="583"/>
      <c r="F333" s="584"/>
      <c r="H333" s="330"/>
      <c r="I333" s="330"/>
    </row>
    <row r="334" spans="5:9" ht="15.75" customHeight="1">
      <c r="E334" s="583"/>
      <c r="F334" s="584"/>
      <c r="H334" s="330"/>
      <c r="I334" s="330"/>
    </row>
    <row r="335" spans="5:9" ht="15.75" customHeight="1">
      <c r="E335" s="583"/>
      <c r="F335" s="584"/>
      <c r="H335" s="330"/>
      <c r="I335" s="330"/>
    </row>
    <row r="336" spans="5:9" ht="15.75" customHeight="1">
      <c r="E336" s="583"/>
      <c r="F336" s="584"/>
      <c r="H336" s="330"/>
      <c r="I336" s="330"/>
    </row>
    <row r="337" spans="5:9" ht="15.75" customHeight="1">
      <c r="E337" s="583"/>
      <c r="F337" s="584"/>
      <c r="H337" s="330"/>
      <c r="I337" s="330"/>
    </row>
    <row r="338" spans="5:9" ht="15.75" customHeight="1">
      <c r="E338" s="583"/>
      <c r="F338" s="584"/>
      <c r="H338" s="330"/>
      <c r="I338" s="330"/>
    </row>
    <row r="339" spans="5:9" ht="15.75" customHeight="1">
      <c r="E339" s="583"/>
      <c r="F339" s="584"/>
      <c r="H339" s="330"/>
      <c r="I339" s="330"/>
    </row>
    <row r="340" spans="5:9" ht="15.75" customHeight="1">
      <c r="E340" s="583"/>
      <c r="F340" s="584"/>
      <c r="H340" s="330"/>
      <c r="I340" s="330"/>
    </row>
    <row r="341" spans="5:9" ht="15.75" customHeight="1">
      <c r="E341" s="583"/>
      <c r="F341" s="584"/>
      <c r="H341" s="330"/>
      <c r="I341" s="330"/>
    </row>
    <row r="342" spans="5:9" ht="15.75" customHeight="1">
      <c r="E342" s="583"/>
      <c r="F342" s="584"/>
      <c r="H342" s="330"/>
      <c r="I342" s="330"/>
    </row>
    <row r="343" spans="5:9" ht="15.75" customHeight="1">
      <c r="E343" s="583"/>
      <c r="F343" s="584"/>
      <c r="H343" s="330"/>
      <c r="I343" s="330"/>
    </row>
    <row r="344" spans="5:9" ht="15.75" customHeight="1">
      <c r="E344" s="583"/>
      <c r="F344" s="584"/>
      <c r="H344" s="330"/>
      <c r="I344" s="330"/>
    </row>
    <row r="345" spans="5:9" ht="15.75" customHeight="1">
      <c r="E345" s="583"/>
      <c r="F345" s="584"/>
      <c r="H345" s="330"/>
      <c r="I345" s="330"/>
    </row>
    <row r="346" spans="5:9" ht="15.75" customHeight="1">
      <c r="E346" s="583"/>
      <c r="F346" s="584"/>
      <c r="H346" s="330"/>
      <c r="I346" s="330"/>
    </row>
    <row r="347" spans="5:9" ht="15.75" customHeight="1">
      <c r="E347" s="583"/>
      <c r="F347" s="584"/>
      <c r="H347" s="330"/>
      <c r="I347" s="330"/>
    </row>
    <row r="348" spans="5:9" ht="15.75" customHeight="1">
      <c r="E348" s="583"/>
      <c r="F348" s="584"/>
      <c r="H348" s="330"/>
      <c r="I348" s="330"/>
    </row>
    <row r="349" spans="5:9" ht="15.75" customHeight="1">
      <c r="E349" s="583"/>
      <c r="F349" s="584"/>
      <c r="H349" s="330"/>
      <c r="I349" s="330"/>
    </row>
    <row r="350" spans="5:9" ht="15.75" customHeight="1">
      <c r="E350" s="583"/>
      <c r="F350" s="584"/>
      <c r="H350" s="330"/>
      <c r="I350" s="330"/>
    </row>
    <row r="351" spans="5:9" ht="15.75" customHeight="1">
      <c r="E351" s="583"/>
      <c r="F351" s="584"/>
      <c r="H351" s="330"/>
      <c r="I351" s="330"/>
    </row>
    <row r="352" spans="5:9" ht="15.75" customHeight="1">
      <c r="E352" s="583"/>
      <c r="F352" s="584"/>
      <c r="H352" s="330"/>
      <c r="I352" s="330"/>
    </row>
    <row r="353" spans="5:9" ht="15.75" customHeight="1">
      <c r="E353" s="583"/>
      <c r="F353" s="584"/>
      <c r="H353" s="330"/>
      <c r="I353" s="330"/>
    </row>
    <row r="354" spans="5:9" ht="15.75" customHeight="1">
      <c r="E354" s="583"/>
      <c r="F354" s="584"/>
      <c r="H354" s="330"/>
      <c r="I354" s="330"/>
    </row>
    <row r="355" spans="5:9" ht="15.75" customHeight="1">
      <c r="E355" s="583"/>
      <c r="F355" s="584"/>
      <c r="H355" s="330"/>
      <c r="I355" s="330"/>
    </row>
    <row r="356" spans="5:9" ht="15.75" customHeight="1">
      <c r="E356" s="583"/>
      <c r="F356" s="584"/>
      <c r="H356" s="330"/>
      <c r="I356" s="330"/>
    </row>
    <row r="357" spans="5:9" ht="15.75" customHeight="1">
      <c r="E357" s="583"/>
      <c r="F357" s="584"/>
      <c r="H357" s="330"/>
      <c r="I357" s="330"/>
    </row>
    <row r="358" spans="5:9" ht="15.75" customHeight="1">
      <c r="E358" s="583"/>
      <c r="F358" s="584"/>
      <c r="H358" s="330"/>
      <c r="I358" s="330"/>
    </row>
    <row r="359" spans="5:9" ht="15.75" customHeight="1">
      <c r="E359" s="583"/>
      <c r="F359" s="584"/>
      <c r="H359" s="330"/>
      <c r="I359" s="330"/>
    </row>
    <row r="360" spans="5:9" ht="15.75" customHeight="1">
      <c r="E360" s="583"/>
      <c r="F360" s="584"/>
      <c r="H360" s="330"/>
      <c r="I360" s="330"/>
    </row>
    <row r="361" spans="5:9" ht="15.75" customHeight="1">
      <c r="E361" s="583"/>
      <c r="F361" s="584"/>
      <c r="H361" s="330"/>
      <c r="I361" s="330"/>
    </row>
    <row r="362" spans="5:9" ht="15.75" customHeight="1">
      <c r="E362" s="583"/>
      <c r="F362" s="584"/>
      <c r="H362" s="330"/>
      <c r="I362" s="330"/>
    </row>
    <row r="363" spans="5:9" ht="15.75" customHeight="1">
      <c r="E363" s="583"/>
      <c r="F363" s="584"/>
      <c r="H363" s="330"/>
      <c r="I363" s="330"/>
    </row>
    <row r="364" spans="5:9" ht="15.75" customHeight="1">
      <c r="E364" s="583"/>
      <c r="F364" s="584"/>
      <c r="H364" s="330"/>
      <c r="I364" s="330"/>
    </row>
    <row r="365" spans="5:9" ht="15.75" customHeight="1">
      <c r="E365" s="583"/>
      <c r="F365" s="584"/>
      <c r="H365" s="330"/>
      <c r="I365" s="330"/>
    </row>
    <row r="366" spans="5:9" ht="15.75" customHeight="1">
      <c r="E366" s="583"/>
      <c r="F366" s="584"/>
      <c r="H366" s="330"/>
      <c r="I366" s="330"/>
    </row>
    <row r="367" spans="5:9" ht="15.75" customHeight="1">
      <c r="E367" s="583"/>
      <c r="F367" s="584"/>
      <c r="H367" s="330"/>
      <c r="I367" s="330"/>
    </row>
    <row r="368" spans="5:9" ht="15.75" customHeight="1">
      <c r="E368" s="583"/>
      <c r="F368" s="584"/>
      <c r="H368" s="330"/>
      <c r="I368" s="330"/>
    </row>
    <row r="369" spans="5:9" ht="15.75" customHeight="1">
      <c r="E369" s="583"/>
      <c r="F369" s="584"/>
      <c r="H369" s="330"/>
      <c r="I369" s="330"/>
    </row>
    <row r="370" spans="5:9" ht="15.75" customHeight="1">
      <c r="E370" s="583"/>
      <c r="F370" s="584"/>
      <c r="H370" s="330"/>
      <c r="I370" s="330"/>
    </row>
    <row r="371" spans="5:9" ht="15.75" customHeight="1">
      <c r="E371" s="583"/>
      <c r="F371" s="584"/>
      <c r="H371" s="330"/>
      <c r="I371" s="330"/>
    </row>
    <row r="372" spans="5:9" ht="15.75" customHeight="1">
      <c r="E372" s="583"/>
      <c r="F372" s="584"/>
      <c r="H372" s="330"/>
      <c r="I372" s="330"/>
    </row>
    <row r="373" spans="5:9" ht="15.75" customHeight="1">
      <c r="E373" s="583"/>
      <c r="F373" s="584"/>
      <c r="H373" s="330"/>
      <c r="I373" s="330"/>
    </row>
    <row r="374" spans="5:9" ht="15.75" customHeight="1">
      <c r="E374" s="583"/>
      <c r="F374" s="584"/>
      <c r="H374" s="330"/>
      <c r="I374" s="330"/>
    </row>
    <row r="375" spans="5:9" ht="15.75" customHeight="1">
      <c r="E375" s="583"/>
      <c r="F375" s="584"/>
      <c r="H375" s="330"/>
      <c r="I375" s="330"/>
    </row>
    <row r="376" spans="5:9" ht="15.75" customHeight="1">
      <c r="E376" s="583"/>
      <c r="F376" s="584"/>
      <c r="H376" s="330"/>
      <c r="I376" s="330"/>
    </row>
    <row r="377" spans="5:9" ht="15.75" customHeight="1">
      <c r="E377" s="583"/>
      <c r="F377" s="584"/>
      <c r="H377" s="330"/>
      <c r="I377" s="330"/>
    </row>
    <row r="378" spans="5:9" ht="15.75" customHeight="1">
      <c r="E378" s="583"/>
      <c r="F378" s="584"/>
      <c r="H378" s="330"/>
      <c r="I378" s="330"/>
    </row>
    <row r="379" spans="5:9" ht="15.75" customHeight="1">
      <c r="E379" s="583"/>
      <c r="F379" s="584"/>
      <c r="H379" s="330"/>
      <c r="I379" s="330"/>
    </row>
    <row r="380" spans="5:9" ht="15.75" customHeight="1">
      <c r="E380" s="583"/>
      <c r="F380" s="584"/>
      <c r="H380" s="330"/>
      <c r="I380" s="330"/>
    </row>
    <row r="381" spans="5:9" ht="15.75" customHeight="1">
      <c r="E381" s="583"/>
      <c r="F381" s="584"/>
      <c r="H381" s="330"/>
      <c r="I381" s="330"/>
    </row>
    <row r="382" spans="5:9" ht="15.75" customHeight="1">
      <c r="E382" s="583"/>
      <c r="F382" s="584"/>
      <c r="H382" s="330"/>
      <c r="I382" s="330"/>
    </row>
    <row r="383" spans="5:9" ht="15.75" customHeight="1">
      <c r="E383" s="583"/>
      <c r="F383" s="584"/>
      <c r="H383" s="330"/>
      <c r="I383" s="330"/>
    </row>
    <row r="384" spans="5:9" ht="15.75" customHeight="1">
      <c r="E384" s="583"/>
      <c r="F384" s="584"/>
      <c r="H384" s="330"/>
      <c r="I384" s="330"/>
    </row>
    <row r="385" spans="5:9" ht="15.75" customHeight="1">
      <c r="E385" s="583"/>
      <c r="F385" s="584"/>
      <c r="H385" s="330"/>
      <c r="I385" s="330"/>
    </row>
    <row r="386" spans="5:9" ht="15.75" customHeight="1">
      <c r="E386" s="583"/>
      <c r="F386" s="584"/>
      <c r="H386" s="330"/>
      <c r="I386" s="330"/>
    </row>
    <row r="387" spans="5:9" ht="15.75" customHeight="1">
      <c r="E387" s="583"/>
      <c r="F387" s="584"/>
      <c r="H387" s="330"/>
      <c r="I387" s="330"/>
    </row>
    <row r="388" spans="5:9" ht="15.75" customHeight="1">
      <c r="E388" s="583"/>
      <c r="F388" s="584"/>
      <c r="H388" s="330"/>
      <c r="I388" s="330"/>
    </row>
    <row r="389" spans="5:9" ht="15.75" customHeight="1">
      <c r="E389" s="583"/>
      <c r="F389" s="584"/>
      <c r="H389" s="330"/>
      <c r="I389" s="330"/>
    </row>
    <row r="390" spans="5:9" ht="15.75" customHeight="1">
      <c r="E390" s="583"/>
      <c r="F390" s="584"/>
      <c r="H390" s="330"/>
      <c r="I390" s="330"/>
    </row>
    <row r="391" spans="5:9" ht="15.75" customHeight="1">
      <c r="E391" s="583"/>
      <c r="F391" s="584"/>
      <c r="H391" s="330"/>
      <c r="I391" s="330"/>
    </row>
    <row r="392" spans="5:9" ht="15.75" customHeight="1">
      <c r="E392" s="583"/>
      <c r="F392" s="584"/>
      <c r="H392" s="330"/>
      <c r="I392" s="330"/>
    </row>
    <row r="393" spans="5:9" ht="15.75" customHeight="1">
      <c r="E393" s="583"/>
      <c r="F393" s="584"/>
      <c r="H393" s="330"/>
      <c r="I393" s="330"/>
    </row>
    <row r="394" spans="5:9" ht="15.75" customHeight="1">
      <c r="E394" s="583"/>
      <c r="F394" s="584"/>
      <c r="H394" s="330"/>
      <c r="I394" s="330"/>
    </row>
    <row r="395" spans="5:9" ht="15.75" customHeight="1">
      <c r="E395" s="583"/>
      <c r="F395" s="584"/>
      <c r="H395" s="330"/>
      <c r="I395" s="330"/>
    </row>
    <row r="396" spans="5:9" ht="15.75" customHeight="1">
      <c r="E396" s="583"/>
      <c r="F396" s="584"/>
      <c r="H396" s="330"/>
      <c r="I396" s="330"/>
    </row>
    <row r="397" spans="5:9" ht="15.75" customHeight="1">
      <c r="E397" s="583"/>
      <c r="F397" s="584"/>
      <c r="H397" s="330"/>
      <c r="I397" s="330"/>
    </row>
    <row r="398" spans="5:9" ht="15.75" customHeight="1">
      <c r="E398" s="583"/>
      <c r="F398" s="584"/>
      <c r="H398" s="330"/>
      <c r="I398" s="330"/>
    </row>
    <row r="399" spans="5:9" ht="15.75" customHeight="1">
      <c r="E399" s="583"/>
      <c r="F399" s="584"/>
      <c r="H399" s="330"/>
      <c r="I399" s="330"/>
    </row>
    <row r="400" spans="5:9" ht="15.75" customHeight="1">
      <c r="E400" s="583"/>
      <c r="F400" s="584"/>
      <c r="H400" s="330"/>
      <c r="I400" s="330"/>
    </row>
    <row r="401" spans="5:9" ht="15.75" customHeight="1">
      <c r="E401" s="583"/>
      <c r="F401" s="584"/>
      <c r="H401" s="330"/>
      <c r="I401" s="330"/>
    </row>
    <row r="402" spans="5:9" ht="15.75" customHeight="1">
      <c r="E402" s="583"/>
      <c r="F402" s="584"/>
      <c r="H402" s="330"/>
      <c r="I402" s="330"/>
    </row>
    <row r="403" spans="5:9" ht="15.75" customHeight="1">
      <c r="E403" s="583"/>
      <c r="F403" s="584"/>
      <c r="H403" s="330"/>
      <c r="I403" s="330"/>
    </row>
    <row r="404" spans="5:9" ht="15.75" customHeight="1">
      <c r="E404" s="583"/>
      <c r="F404" s="584"/>
      <c r="H404" s="330"/>
      <c r="I404" s="330"/>
    </row>
    <row r="405" spans="5:9" ht="15.75" customHeight="1">
      <c r="E405" s="583"/>
      <c r="F405" s="584"/>
      <c r="H405" s="330"/>
      <c r="I405" s="330"/>
    </row>
    <row r="406" spans="5:9" ht="15.75" customHeight="1">
      <c r="E406" s="583"/>
      <c r="F406" s="584"/>
      <c r="H406" s="330"/>
      <c r="I406" s="330"/>
    </row>
    <row r="407" spans="5:9" ht="15.75" customHeight="1">
      <c r="E407" s="583"/>
      <c r="F407" s="584"/>
      <c r="H407" s="330"/>
      <c r="I407" s="330"/>
    </row>
    <row r="408" spans="5:9" ht="15.75" customHeight="1">
      <c r="E408" s="583"/>
      <c r="F408" s="584"/>
      <c r="H408" s="330"/>
      <c r="I408" s="330"/>
    </row>
    <row r="409" spans="5:9" ht="15.75" customHeight="1">
      <c r="H409" s="330"/>
      <c r="I409" s="330"/>
    </row>
    <row r="410" spans="5:9" ht="15.75" customHeight="1">
      <c r="H410" s="330"/>
      <c r="I410" s="330"/>
    </row>
    <row r="411" spans="5:9" ht="15.75" customHeight="1">
      <c r="H411" s="330"/>
      <c r="I411" s="330"/>
    </row>
    <row r="412" spans="5:9" ht="15.75" customHeight="1">
      <c r="H412" s="330"/>
      <c r="I412" s="330"/>
    </row>
    <row r="413" spans="5:9" ht="15.75" customHeight="1">
      <c r="H413" s="330"/>
      <c r="I413" s="330"/>
    </row>
    <row r="414" spans="5:9" ht="15.75" customHeight="1">
      <c r="H414" s="330"/>
      <c r="I414" s="330"/>
    </row>
    <row r="415" spans="5:9" ht="15.75" customHeight="1">
      <c r="H415" s="330"/>
      <c r="I415" s="330"/>
    </row>
    <row r="416" spans="5:9" ht="15.75" customHeight="1">
      <c r="H416" s="330"/>
      <c r="I416" s="330"/>
    </row>
    <row r="417" spans="8:9" ht="15.75" customHeight="1">
      <c r="H417" s="330"/>
      <c r="I417" s="330"/>
    </row>
    <row r="418" spans="8:9" ht="15.75" customHeight="1">
      <c r="H418" s="330"/>
      <c r="I418" s="330"/>
    </row>
    <row r="419" spans="8:9" ht="15.75" customHeight="1">
      <c r="H419" s="330"/>
      <c r="I419" s="330"/>
    </row>
    <row r="420" spans="8:9" ht="15.75" customHeight="1">
      <c r="H420" s="330"/>
      <c r="I420" s="330"/>
    </row>
    <row r="421" spans="8:9" ht="15.75" customHeight="1">
      <c r="H421" s="330"/>
      <c r="I421" s="330"/>
    </row>
    <row r="422" spans="8:9" ht="15.75" customHeight="1">
      <c r="H422" s="330"/>
      <c r="I422" s="330"/>
    </row>
    <row r="423" spans="8:9" ht="15.75" customHeight="1">
      <c r="H423" s="330"/>
      <c r="I423" s="330"/>
    </row>
    <row r="424" spans="8:9" ht="15.75" customHeight="1">
      <c r="H424" s="330"/>
      <c r="I424" s="330"/>
    </row>
    <row r="425" spans="8:9" ht="15.75" customHeight="1">
      <c r="H425" s="330"/>
      <c r="I425" s="330"/>
    </row>
    <row r="426" spans="8:9" ht="15.75" customHeight="1">
      <c r="H426" s="330"/>
      <c r="I426" s="330"/>
    </row>
    <row r="427" spans="8:9" ht="15.75" customHeight="1">
      <c r="H427" s="330"/>
      <c r="I427" s="330"/>
    </row>
    <row r="428" spans="8:9" ht="15.75" customHeight="1">
      <c r="H428" s="330"/>
      <c r="I428" s="330"/>
    </row>
    <row r="429" spans="8:9" ht="15.75" customHeight="1">
      <c r="H429" s="330"/>
      <c r="I429" s="330"/>
    </row>
    <row r="430" spans="8:9" ht="15.75" customHeight="1">
      <c r="H430" s="330"/>
      <c r="I430" s="330"/>
    </row>
    <row r="431" spans="8:9" ht="15.75" customHeight="1">
      <c r="H431" s="330"/>
      <c r="I431" s="330"/>
    </row>
    <row r="432" spans="8:9" ht="15.75" customHeight="1">
      <c r="H432" s="330"/>
      <c r="I432" s="330"/>
    </row>
    <row r="433" spans="8:9" ht="15.75" customHeight="1">
      <c r="H433" s="330"/>
      <c r="I433" s="330"/>
    </row>
    <row r="434" spans="8:9" ht="15.75" customHeight="1">
      <c r="H434" s="330"/>
      <c r="I434" s="330"/>
    </row>
    <row r="435" spans="8:9" ht="15.75" customHeight="1">
      <c r="H435" s="330"/>
      <c r="I435" s="330"/>
    </row>
    <row r="436" spans="8:9" ht="15.75" customHeight="1">
      <c r="H436" s="330"/>
      <c r="I436" s="330"/>
    </row>
    <row r="437" spans="8:9" ht="15.75" customHeight="1">
      <c r="H437" s="330"/>
      <c r="I437" s="330"/>
    </row>
    <row r="438" spans="8:9" ht="15.75" customHeight="1">
      <c r="H438" s="330"/>
      <c r="I438" s="330"/>
    </row>
    <row r="439" spans="8:9" ht="15.75" customHeight="1">
      <c r="H439" s="330"/>
      <c r="I439" s="330"/>
    </row>
    <row r="440" spans="8:9" ht="15.75" customHeight="1">
      <c r="H440" s="330"/>
      <c r="I440" s="330"/>
    </row>
    <row r="441" spans="8:9" ht="15.75" customHeight="1">
      <c r="H441" s="330"/>
      <c r="I441" s="330"/>
    </row>
    <row r="442" spans="8:9" ht="15.75" customHeight="1">
      <c r="H442" s="330"/>
      <c r="I442" s="330"/>
    </row>
    <row r="443" spans="8:9" ht="15.75" customHeight="1">
      <c r="H443" s="330"/>
      <c r="I443" s="330"/>
    </row>
    <row r="444" spans="8:9" ht="15.75" customHeight="1">
      <c r="H444" s="330"/>
      <c r="I444" s="330"/>
    </row>
    <row r="445" spans="8:9" ht="15.75" customHeight="1">
      <c r="H445" s="330"/>
      <c r="I445" s="330"/>
    </row>
    <row r="446" spans="8:9" ht="15.75" customHeight="1">
      <c r="H446" s="330"/>
      <c r="I446" s="330"/>
    </row>
    <row r="447" spans="8:9" ht="15.75" customHeight="1">
      <c r="H447" s="330"/>
      <c r="I447" s="330"/>
    </row>
    <row r="448" spans="8:9" ht="15.75" customHeight="1">
      <c r="H448" s="330"/>
      <c r="I448" s="330"/>
    </row>
    <row r="449" spans="8:9" ht="15.75" customHeight="1">
      <c r="H449" s="330"/>
      <c r="I449" s="330"/>
    </row>
    <row r="450" spans="8:9" ht="15.75" customHeight="1">
      <c r="H450" s="330"/>
      <c r="I450" s="330"/>
    </row>
    <row r="451" spans="8:9" ht="15.75" customHeight="1">
      <c r="H451" s="330"/>
      <c r="I451" s="330"/>
    </row>
    <row r="452" spans="8:9" ht="15.75" customHeight="1">
      <c r="H452" s="330"/>
      <c r="I452" s="330"/>
    </row>
    <row r="453" spans="8:9" ht="15.75" customHeight="1">
      <c r="H453" s="330"/>
      <c r="I453" s="330"/>
    </row>
    <row r="454" spans="8:9" ht="15.75" customHeight="1">
      <c r="H454" s="330"/>
      <c r="I454" s="330"/>
    </row>
    <row r="455" spans="8:9" ht="15.75" customHeight="1">
      <c r="H455" s="330"/>
      <c r="I455" s="330"/>
    </row>
    <row r="456" spans="8:9" ht="15.75" customHeight="1">
      <c r="H456" s="330"/>
      <c r="I456" s="330"/>
    </row>
    <row r="457" spans="8:9" ht="15.75" customHeight="1">
      <c r="H457" s="330"/>
      <c r="I457" s="330"/>
    </row>
    <row r="458" spans="8:9" ht="15.75" customHeight="1">
      <c r="H458" s="330"/>
      <c r="I458" s="330"/>
    </row>
    <row r="459" spans="8:9" ht="15.75" customHeight="1">
      <c r="H459" s="330"/>
      <c r="I459" s="330"/>
    </row>
    <row r="460" spans="8:9" ht="15.75" customHeight="1">
      <c r="H460" s="330"/>
      <c r="I460" s="330"/>
    </row>
    <row r="461" spans="8:9" ht="15.75" customHeight="1">
      <c r="H461" s="330"/>
      <c r="I461" s="330"/>
    </row>
    <row r="462" spans="8:9" ht="15.75" customHeight="1">
      <c r="H462" s="330"/>
      <c r="I462" s="330"/>
    </row>
    <row r="463" spans="8:9" ht="15.75" customHeight="1">
      <c r="H463" s="330"/>
      <c r="I463" s="330"/>
    </row>
    <row r="464" spans="8:9" ht="15.75" customHeight="1">
      <c r="H464" s="330"/>
      <c r="I464" s="330"/>
    </row>
    <row r="465" spans="8:9" ht="15.75" customHeight="1">
      <c r="H465" s="330"/>
      <c r="I465" s="330"/>
    </row>
    <row r="466" spans="8:9" ht="15.75" customHeight="1">
      <c r="H466" s="330"/>
      <c r="I466" s="330"/>
    </row>
    <row r="467" spans="8:9" ht="15.75" customHeight="1">
      <c r="H467" s="330"/>
      <c r="I467" s="330"/>
    </row>
    <row r="468" spans="8:9" ht="15.75" customHeight="1">
      <c r="H468" s="330"/>
      <c r="I468" s="330"/>
    </row>
    <row r="469" spans="8:9" ht="15.75" customHeight="1">
      <c r="H469" s="330"/>
      <c r="I469" s="330"/>
    </row>
    <row r="470" spans="8:9" ht="15.75" customHeight="1">
      <c r="H470" s="330"/>
      <c r="I470" s="330"/>
    </row>
    <row r="471" spans="8:9" ht="15.75" customHeight="1">
      <c r="H471" s="330"/>
      <c r="I471" s="330"/>
    </row>
    <row r="472" spans="8:9" ht="15.75" customHeight="1">
      <c r="H472" s="330"/>
      <c r="I472" s="330"/>
    </row>
    <row r="473" spans="8:9" ht="15.75" customHeight="1">
      <c r="H473" s="330"/>
      <c r="I473" s="330"/>
    </row>
    <row r="474" spans="8:9" ht="15.75" customHeight="1">
      <c r="H474" s="330"/>
      <c r="I474" s="330"/>
    </row>
    <row r="475" spans="8:9" ht="15.75" customHeight="1">
      <c r="H475" s="330"/>
      <c r="I475" s="330"/>
    </row>
    <row r="476" spans="8:9" ht="15.75" customHeight="1">
      <c r="H476" s="330"/>
      <c r="I476" s="330"/>
    </row>
    <row r="477" spans="8:9" ht="15.75" customHeight="1">
      <c r="H477" s="330"/>
      <c r="I477" s="330"/>
    </row>
    <row r="478" spans="8:9" ht="15.75" customHeight="1">
      <c r="H478" s="330"/>
      <c r="I478" s="330"/>
    </row>
    <row r="479" spans="8:9" ht="15.75" customHeight="1">
      <c r="H479" s="330"/>
      <c r="I479" s="330"/>
    </row>
    <row r="480" spans="8:9" ht="15.75" customHeight="1">
      <c r="H480" s="330"/>
      <c r="I480" s="330"/>
    </row>
    <row r="481" spans="8:9" ht="15.75" customHeight="1">
      <c r="H481" s="330"/>
      <c r="I481" s="330"/>
    </row>
    <row r="482" spans="8:9" ht="15.75" customHeight="1">
      <c r="H482" s="330"/>
      <c r="I482" s="330"/>
    </row>
    <row r="483" spans="8:9" ht="15.75" customHeight="1">
      <c r="H483" s="330"/>
      <c r="I483" s="330"/>
    </row>
    <row r="484" spans="8:9" ht="15.75" customHeight="1">
      <c r="H484" s="330"/>
      <c r="I484" s="330"/>
    </row>
    <row r="485" spans="8:9" ht="15.75" customHeight="1">
      <c r="H485" s="330"/>
      <c r="I485" s="330"/>
    </row>
    <row r="486" spans="8:9" ht="15.75" customHeight="1">
      <c r="H486" s="330"/>
      <c r="I486" s="330"/>
    </row>
    <row r="487" spans="8:9" ht="15.75" customHeight="1">
      <c r="H487" s="330"/>
      <c r="I487" s="330"/>
    </row>
    <row r="488" spans="8:9" ht="15.75" customHeight="1">
      <c r="H488" s="330"/>
      <c r="I488" s="330"/>
    </row>
    <row r="489" spans="8:9" ht="15.75" customHeight="1">
      <c r="H489" s="330"/>
      <c r="I489" s="330"/>
    </row>
    <row r="490" spans="8:9" ht="15.75" customHeight="1">
      <c r="H490" s="330"/>
      <c r="I490" s="330"/>
    </row>
    <row r="491" spans="8:9" ht="15.75" customHeight="1">
      <c r="H491" s="330"/>
      <c r="I491" s="330"/>
    </row>
    <row r="492" spans="8:9" ht="15.75" customHeight="1">
      <c r="H492" s="330"/>
      <c r="I492" s="330"/>
    </row>
    <row r="493" spans="8:9" ht="15.75" customHeight="1">
      <c r="H493" s="330"/>
      <c r="I493" s="330"/>
    </row>
    <row r="494" spans="8:9" ht="15.75" customHeight="1">
      <c r="H494" s="330"/>
      <c r="I494" s="330"/>
    </row>
    <row r="495" spans="8:9" ht="15.75" customHeight="1">
      <c r="H495" s="330"/>
      <c r="I495" s="330"/>
    </row>
    <row r="496" spans="8:9" ht="15.75" customHeight="1">
      <c r="H496" s="330"/>
      <c r="I496" s="330"/>
    </row>
    <row r="497" spans="8:9" ht="15.75" customHeight="1">
      <c r="H497" s="330"/>
      <c r="I497" s="330"/>
    </row>
    <row r="498" spans="8:9" ht="15.75" customHeight="1">
      <c r="H498" s="330"/>
      <c r="I498" s="330"/>
    </row>
    <row r="499" spans="8:9" ht="15.75" customHeight="1">
      <c r="H499" s="330"/>
      <c r="I499" s="330"/>
    </row>
    <row r="500" spans="8:9" ht="15.75" customHeight="1">
      <c r="H500" s="330"/>
      <c r="I500" s="330"/>
    </row>
    <row r="501" spans="8:9" ht="15.75" customHeight="1">
      <c r="H501" s="330"/>
      <c r="I501" s="330"/>
    </row>
    <row r="502" spans="8:9" ht="15.75" customHeight="1">
      <c r="H502" s="330"/>
      <c r="I502" s="330"/>
    </row>
    <row r="503" spans="8:9" ht="15.75" customHeight="1">
      <c r="H503" s="330"/>
      <c r="I503" s="330"/>
    </row>
    <row r="504" spans="8:9" ht="15.75" customHeight="1">
      <c r="H504" s="330"/>
      <c r="I504" s="330"/>
    </row>
    <row r="505" spans="8:9" ht="15.75" customHeight="1">
      <c r="H505" s="330"/>
      <c r="I505" s="330"/>
    </row>
    <row r="506" spans="8:9" ht="15.75" customHeight="1">
      <c r="H506" s="330"/>
      <c r="I506" s="330"/>
    </row>
    <row r="507" spans="8:9" ht="15.75" customHeight="1">
      <c r="H507" s="330"/>
      <c r="I507" s="330"/>
    </row>
    <row r="508" spans="8:9" ht="15.75" customHeight="1">
      <c r="H508" s="330"/>
      <c r="I508" s="330"/>
    </row>
    <row r="509" spans="8:9" ht="15.75" customHeight="1">
      <c r="H509" s="330"/>
      <c r="I509" s="330"/>
    </row>
    <row r="510" spans="8:9" ht="15.75" customHeight="1">
      <c r="H510" s="330"/>
      <c r="I510" s="330"/>
    </row>
    <row r="511" spans="8:9" ht="15.75" customHeight="1">
      <c r="H511" s="330"/>
      <c r="I511" s="330"/>
    </row>
    <row r="512" spans="8:9" ht="15.75" customHeight="1">
      <c r="H512" s="330"/>
      <c r="I512" s="330"/>
    </row>
    <row r="513" spans="8:9" ht="15.75" customHeight="1">
      <c r="H513" s="330"/>
      <c r="I513" s="330"/>
    </row>
    <row r="514" spans="8:9" ht="15.75" customHeight="1">
      <c r="H514" s="330"/>
      <c r="I514" s="330"/>
    </row>
    <row r="515" spans="8:9" ht="15.75" customHeight="1">
      <c r="H515" s="330"/>
      <c r="I515" s="330"/>
    </row>
    <row r="516" spans="8:9" ht="15.75" customHeight="1">
      <c r="H516" s="330"/>
      <c r="I516" s="330"/>
    </row>
    <row r="517" spans="8:9" ht="15.75" customHeight="1">
      <c r="H517" s="330"/>
      <c r="I517" s="330"/>
    </row>
    <row r="518" spans="8:9" ht="15.75" customHeight="1">
      <c r="H518" s="330"/>
      <c r="I518" s="330"/>
    </row>
    <row r="519" spans="8:9" ht="15.75" customHeight="1">
      <c r="H519" s="330"/>
      <c r="I519" s="330"/>
    </row>
    <row r="520" spans="8:9" ht="15.75" customHeight="1">
      <c r="H520" s="330"/>
      <c r="I520" s="330"/>
    </row>
    <row r="521" spans="8:9" ht="15.75" customHeight="1">
      <c r="H521" s="330"/>
      <c r="I521" s="330"/>
    </row>
    <row r="522" spans="8:9" ht="15.75" customHeight="1">
      <c r="H522" s="330"/>
      <c r="I522" s="330"/>
    </row>
    <row r="523" spans="8:9" ht="15.75" customHeight="1">
      <c r="H523" s="330"/>
      <c r="I523" s="330"/>
    </row>
    <row r="524" spans="8:9" ht="15.75" customHeight="1">
      <c r="H524" s="330"/>
      <c r="I524" s="330"/>
    </row>
    <row r="525" spans="8:9" ht="15.75" customHeight="1">
      <c r="H525" s="330"/>
      <c r="I525" s="330"/>
    </row>
    <row r="526" spans="8:9" ht="15.75" customHeight="1">
      <c r="H526" s="330"/>
      <c r="I526" s="330"/>
    </row>
    <row r="527" spans="8:9" ht="15.75" customHeight="1">
      <c r="H527" s="330"/>
      <c r="I527" s="330"/>
    </row>
    <row r="528" spans="8:9" ht="15.75" customHeight="1">
      <c r="H528" s="330"/>
      <c r="I528" s="330"/>
    </row>
    <row r="529" spans="8:9" ht="15.75" customHeight="1">
      <c r="H529" s="330"/>
      <c r="I529" s="330"/>
    </row>
    <row r="530" spans="8:9" ht="15.75" customHeight="1">
      <c r="H530" s="330"/>
      <c r="I530" s="330"/>
    </row>
    <row r="531" spans="8:9" ht="15.75" customHeight="1">
      <c r="H531" s="330"/>
      <c r="I531" s="330"/>
    </row>
    <row r="532" spans="8:9" ht="15.75" customHeight="1">
      <c r="H532" s="330"/>
      <c r="I532" s="330"/>
    </row>
    <row r="533" spans="8:9" ht="15.75" customHeight="1">
      <c r="H533" s="330"/>
      <c r="I533" s="330"/>
    </row>
    <row r="534" spans="8:9" ht="15.75" customHeight="1">
      <c r="H534" s="330"/>
      <c r="I534" s="330"/>
    </row>
    <row r="535" spans="8:9" ht="15.75" customHeight="1">
      <c r="H535" s="330"/>
      <c r="I535" s="330"/>
    </row>
    <row r="536" spans="8:9" ht="15.75" customHeight="1">
      <c r="H536" s="330"/>
      <c r="I536" s="330"/>
    </row>
    <row r="537" spans="8:9" ht="15.75" customHeight="1">
      <c r="H537" s="330"/>
      <c r="I537" s="330"/>
    </row>
    <row r="538" spans="8:9" ht="15.75" customHeight="1">
      <c r="H538" s="330"/>
      <c r="I538" s="330"/>
    </row>
    <row r="539" spans="8:9" ht="15.75" customHeight="1">
      <c r="H539" s="330"/>
      <c r="I539" s="330"/>
    </row>
    <row r="540" spans="8:9" ht="15.75" customHeight="1">
      <c r="H540" s="330"/>
      <c r="I540" s="330"/>
    </row>
    <row r="541" spans="8:9" ht="15.75" customHeight="1">
      <c r="H541" s="330"/>
      <c r="I541" s="330"/>
    </row>
    <row r="542" spans="8:9" ht="15.75" customHeight="1">
      <c r="H542" s="330"/>
      <c r="I542" s="330"/>
    </row>
    <row r="543" spans="8:9" ht="15.75" customHeight="1">
      <c r="H543" s="330"/>
      <c r="I543" s="330"/>
    </row>
    <row r="544" spans="8:9" ht="15.75" customHeight="1">
      <c r="H544" s="330"/>
      <c r="I544" s="330"/>
    </row>
    <row r="545" spans="8:9" ht="15.75" customHeight="1">
      <c r="H545" s="330"/>
      <c r="I545" s="330"/>
    </row>
    <row r="546" spans="8:9" ht="15.75" customHeight="1">
      <c r="H546" s="330"/>
      <c r="I546" s="330"/>
    </row>
    <row r="547" spans="8:9" ht="15.75" customHeight="1">
      <c r="H547" s="330"/>
      <c r="I547" s="330"/>
    </row>
    <row r="548" spans="8:9" ht="15.75" customHeight="1">
      <c r="H548" s="330"/>
      <c r="I548" s="330"/>
    </row>
    <row r="549" spans="8:9" ht="15.75" customHeight="1">
      <c r="H549" s="330"/>
      <c r="I549" s="330"/>
    </row>
    <row r="550" spans="8:9" ht="15.75" customHeight="1">
      <c r="H550" s="330"/>
      <c r="I550" s="330"/>
    </row>
    <row r="551" spans="8:9" ht="15.75" customHeight="1">
      <c r="H551" s="330"/>
      <c r="I551" s="330"/>
    </row>
    <row r="552" spans="8:9" ht="15.75" customHeight="1">
      <c r="H552" s="330"/>
      <c r="I552" s="330"/>
    </row>
    <row r="553" spans="8:9" ht="15.75" customHeight="1">
      <c r="H553" s="330"/>
      <c r="I553" s="330"/>
    </row>
    <row r="554" spans="8:9" ht="15.75" customHeight="1">
      <c r="H554" s="330"/>
      <c r="I554" s="330"/>
    </row>
    <row r="555" spans="8:9" ht="15.75" customHeight="1">
      <c r="H555" s="330"/>
      <c r="I555" s="330"/>
    </row>
    <row r="556" spans="8:9" ht="15.75" customHeight="1">
      <c r="H556" s="330"/>
      <c r="I556" s="330"/>
    </row>
    <row r="557" spans="8:9" ht="15.75" customHeight="1">
      <c r="H557" s="330"/>
      <c r="I557" s="330"/>
    </row>
    <row r="558" spans="8:9" ht="15.75" customHeight="1">
      <c r="H558" s="330"/>
      <c r="I558" s="330"/>
    </row>
    <row r="559" spans="8:9" ht="15.75" customHeight="1">
      <c r="H559" s="330"/>
      <c r="I559" s="330"/>
    </row>
    <row r="560" spans="8:9" ht="15.75" customHeight="1">
      <c r="H560" s="330"/>
      <c r="I560" s="330"/>
    </row>
    <row r="561" spans="8:9" ht="15.75" customHeight="1">
      <c r="H561" s="330"/>
      <c r="I561" s="330"/>
    </row>
    <row r="562" spans="8:9" ht="15.75" customHeight="1">
      <c r="H562" s="330"/>
      <c r="I562" s="330"/>
    </row>
    <row r="563" spans="8:9" ht="15.75" customHeight="1">
      <c r="H563" s="330"/>
      <c r="I563" s="330"/>
    </row>
    <row r="564" spans="8:9" ht="15.75" customHeight="1">
      <c r="H564" s="330"/>
      <c r="I564" s="330"/>
    </row>
    <row r="565" spans="8:9" ht="15.75" customHeight="1">
      <c r="H565" s="330"/>
      <c r="I565" s="330"/>
    </row>
    <row r="566" spans="8:9" ht="15.75" customHeight="1">
      <c r="H566" s="330"/>
      <c r="I566" s="330"/>
    </row>
    <row r="567" spans="8:9" ht="15.75" customHeight="1">
      <c r="H567" s="330"/>
      <c r="I567" s="330"/>
    </row>
    <row r="568" spans="8:9" ht="15.75" customHeight="1">
      <c r="H568" s="330"/>
      <c r="I568" s="330"/>
    </row>
    <row r="569" spans="8:9" ht="15.75" customHeight="1">
      <c r="H569" s="330"/>
      <c r="I569" s="330"/>
    </row>
    <row r="570" spans="8:9" ht="15.75" customHeight="1">
      <c r="H570" s="330"/>
      <c r="I570" s="330"/>
    </row>
    <row r="571" spans="8:9" ht="15.75" customHeight="1">
      <c r="H571" s="330"/>
      <c r="I571" s="330"/>
    </row>
    <row r="572" spans="8:9" ht="15.75" customHeight="1">
      <c r="H572" s="330"/>
      <c r="I572" s="330"/>
    </row>
    <row r="573" spans="8:9" ht="15.75" customHeight="1">
      <c r="H573" s="330"/>
      <c r="I573" s="330"/>
    </row>
    <row r="574" spans="8:9" ht="15.75" customHeight="1">
      <c r="H574" s="330"/>
      <c r="I574" s="330"/>
    </row>
    <row r="575" spans="8:9" ht="15.75" customHeight="1">
      <c r="H575" s="330"/>
      <c r="I575" s="330"/>
    </row>
    <row r="576" spans="8:9" ht="15.75" customHeight="1">
      <c r="H576" s="330"/>
      <c r="I576" s="330"/>
    </row>
    <row r="577" spans="8:9" ht="15.75" customHeight="1">
      <c r="H577" s="330"/>
      <c r="I577" s="330"/>
    </row>
    <row r="578" spans="8:9" ht="15.75" customHeight="1">
      <c r="H578" s="330"/>
      <c r="I578" s="330"/>
    </row>
    <row r="579" spans="8:9" ht="15.75" customHeight="1">
      <c r="H579" s="330"/>
      <c r="I579" s="330"/>
    </row>
    <row r="580" spans="8:9" ht="15.75" customHeight="1">
      <c r="H580" s="330"/>
      <c r="I580" s="330"/>
    </row>
    <row r="581" spans="8:9" ht="15.75" customHeight="1">
      <c r="H581" s="330"/>
      <c r="I581" s="330"/>
    </row>
    <row r="582" spans="8:9" ht="15.75" customHeight="1">
      <c r="H582" s="330"/>
      <c r="I582" s="330"/>
    </row>
    <row r="583" spans="8:9" ht="15.75" customHeight="1">
      <c r="H583" s="330"/>
      <c r="I583" s="330"/>
    </row>
    <row r="584" spans="8:9" ht="15.75" customHeight="1">
      <c r="H584" s="330"/>
      <c r="I584" s="330"/>
    </row>
    <row r="585" spans="8:9" ht="15.75" customHeight="1">
      <c r="H585" s="330"/>
      <c r="I585" s="330"/>
    </row>
    <row r="586" spans="8:9" ht="15.75" customHeight="1">
      <c r="H586" s="330"/>
      <c r="I586" s="330"/>
    </row>
    <row r="587" spans="8:9" ht="15.75" customHeight="1">
      <c r="H587" s="330"/>
      <c r="I587" s="330"/>
    </row>
    <row r="588" spans="8:9" ht="15.75" customHeight="1">
      <c r="H588" s="330"/>
      <c r="I588" s="330"/>
    </row>
    <row r="589" spans="8:9" ht="15.75" customHeight="1">
      <c r="H589" s="330"/>
      <c r="I589" s="330"/>
    </row>
    <row r="590" spans="8:9" ht="15.75" customHeight="1">
      <c r="H590" s="330"/>
      <c r="I590" s="330"/>
    </row>
    <row r="591" spans="8:9" ht="15.75" customHeight="1">
      <c r="H591" s="330"/>
      <c r="I591" s="330"/>
    </row>
    <row r="592" spans="8:9" ht="15.75" customHeight="1">
      <c r="H592" s="330"/>
      <c r="I592" s="330"/>
    </row>
    <row r="593" spans="8:9" ht="15.75" customHeight="1">
      <c r="H593" s="330"/>
      <c r="I593" s="330"/>
    </row>
    <row r="594" spans="8:9" ht="15.75" customHeight="1">
      <c r="H594" s="330"/>
      <c r="I594" s="330"/>
    </row>
    <row r="595" spans="8:9" ht="15.75" customHeight="1">
      <c r="H595" s="330"/>
      <c r="I595" s="330"/>
    </row>
    <row r="596" spans="8:9" ht="15.75" customHeight="1">
      <c r="H596" s="330"/>
      <c r="I596" s="330"/>
    </row>
    <row r="597" spans="8:9" ht="15.75" customHeight="1">
      <c r="H597" s="330"/>
      <c r="I597" s="330"/>
    </row>
    <row r="598" spans="8:9" ht="15.75" customHeight="1">
      <c r="H598" s="330"/>
      <c r="I598" s="330"/>
    </row>
    <row r="599" spans="8:9" ht="15.75" customHeight="1">
      <c r="H599" s="330"/>
      <c r="I599" s="330"/>
    </row>
    <row r="600" spans="8:9" ht="15.75" customHeight="1">
      <c r="H600" s="330"/>
      <c r="I600" s="330"/>
    </row>
    <row r="601" spans="8:9" ht="15.75" customHeight="1">
      <c r="H601" s="330"/>
      <c r="I601" s="330"/>
    </row>
    <row r="602" spans="8:9" ht="15.75" customHeight="1">
      <c r="H602" s="330"/>
      <c r="I602" s="330"/>
    </row>
    <row r="603" spans="8:9" ht="15.75" customHeight="1">
      <c r="H603" s="330"/>
      <c r="I603" s="330"/>
    </row>
    <row r="604" spans="8:9" ht="15.75" customHeight="1">
      <c r="H604" s="330"/>
      <c r="I604" s="330"/>
    </row>
    <row r="605" spans="8:9" ht="15.75" customHeight="1">
      <c r="H605" s="330"/>
      <c r="I605" s="330"/>
    </row>
    <row r="606" spans="8:9" ht="15.75" customHeight="1">
      <c r="H606" s="330"/>
      <c r="I606" s="330"/>
    </row>
    <row r="607" spans="8:9" ht="15.75" customHeight="1">
      <c r="H607" s="330"/>
      <c r="I607" s="330"/>
    </row>
    <row r="608" spans="8:9" ht="15.75" customHeight="1">
      <c r="H608" s="330"/>
      <c r="I608" s="330"/>
    </row>
    <row r="609" spans="8:9" ht="15.75" customHeight="1">
      <c r="H609" s="330"/>
      <c r="I609" s="330"/>
    </row>
    <row r="610" spans="8:9" ht="15.75" customHeight="1">
      <c r="H610" s="330"/>
      <c r="I610" s="330"/>
    </row>
    <row r="611" spans="8:9" ht="15.75" customHeight="1">
      <c r="H611" s="330"/>
      <c r="I611" s="330"/>
    </row>
    <row r="612" spans="8:9" ht="15.75" customHeight="1">
      <c r="H612" s="330"/>
      <c r="I612" s="330"/>
    </row>
    <row r="613" spans="8:9" ht="15.75" customHeight="1">
      <c r="H613" s="330"/>
      <c r="I613" s="330"/>
    </row>
    <row r="614" spans="8:9" ht="15.75" customHeight="1">
      <c r="H614" s="330"/>
      <c r="I614" s="330"/>
    </row>
    <row r="615" spans="8:9" ht="15.75" customHeight="1">
      <c r="H615" s="330"/>
      <c r="I615" s="330"/>
    </row>
    <row r="616" spans="8:9" ht="15.75" customHeight="1">
      <c r="H616" s="330"/>
      <c r="I616" s="330"/>
    </row>
    <row r="617" spans="8:9" ht="15.75" customHeight="1">
      <c r="H617" s="330"/>
      <c r="I617" s="330"/>
    </row>
    <row r="618" spans="8:9" ht="15.75" customHeight="1">
      <c r="H618" s="330"/>
      <c r="I618" s="330"/>
    </row>
    <row r="619" spans="8:9" ht="15.75" customHeight="1">
      <c r="H619" s="330"/>
      <c r="I619" s="330"/>
    </row>
    <row r="620" spans="8:9" ht="15.75" customHeight="1">
      <c r="H620" s="330"/>
      <c r="I620" s="330"/>
    </row>
    <row r="621" spans="8:9" ht="15.75" customHeight="1">
      <c r="H621" s="330"/>
      <c r="I621" s="330"/>
    </row>
    <row r="622" spans="8:9" ht="15.75" customHeight="1">
      <c r="H622" s="330"/>
      <c r="I622" s="330"/>
    </row>
    <row r="623" spans="8:9" ht="15.75" customHeight="1">
      <c r="H623" s="330"/>
      <c r="I623" s="330"/>
    </row>
    <row r="624" spans="8:9" ht="15.75" customHeight="1">
      <c r="H624" s="330"/>
      <c r="I624" s="330"/>
    </row>
    <row r="625" spans="8:9" ht="15.75" customHeight="1">
      <c r="H625" s="330"/>
      <c r="I625" s="330"/>
    </row>
    <row r="626" spans="8:9" ht="15.75" customHeight="1">
      <c r="H626" s="330"/>
      <c r="I626" s="330"/>
    </row>
    <row r="627" spans="8:9" ht="15.75" customHeight="1">
      <c r="H627" s="330"/>
      <c r="I627" s="330"/>
    </row>
    <row r="628" spans="8:9" ht="15.75" customHeight="1">
      <c r="H628" s="330"/>
      <c r="I628" s="330"/>
    </row>
    <row r="629" spans="8:9" ht="15.75" customHeight="1">
      <c r="H629" s="330"/>
      <c r="I629" s="330"/>
    </row>
    <row r="630" spans="8:9" ht="15.75" customHeight="1">
      <c r="H630" s="330"/>
      <c r="I630" s="330"/>
    </row>
    <row r="631" spans="8:9" ht="15.75" customHeight="1">
      <c r="H631" s="330"/>
      <c r="I631" s="330"/>
    </row>
    <row r="632" spans="8:9" ht="15.75" customHeight="1">
      <c r="H632" s="330"/>
      <c r="I632" s="330"/>
    </row>
    <row r="633" spans="8:9" ht="15.75" customHeight="1">
      <c r="H633" s="330"/>
      <c r="I633" s="330"/>
    </row>
    <row r="634" spans="8:9" ht="15.75" customHeight="1">
      <c r="H634" s="330"/>
      <c r="I634" s="330"/>
    </row>
    <row r="635" spans="8:9" ht="15.75" customHeight="1">
      <c r="H635" s="330"/>
      <c r="I635" s="330"/>
    </row>
    <row r="636" spans="8:9" ht="15.75" customHeight="1">
      <c r="H636" s="330"/>
      <c r="I636" s="330"/>
    </row>
    <row r="637" spans="8:9" ht="15.75" customHeight="1">
      <c r="H637" s="330"/>
      <c r="I637" s="330"/>
    </row>
    <row r="638" spans="8:9" ht="15.75" customHeight="1">
      <c r="H638" s="330"/>
      <c r="I638" s="330"/>
    </row>
    <row r="639" spans="8:9" ht="15.75" customHeight="1">
      <c r="H639" s="330"/>
      <c r="I639" s="330"/>
    </row>
    <row r="640" spans="8:9" ht="15.75" customHeight="1">
      <c r="H640" s="330"/>
      <c r="I640" s="330"/>
    </row>
    <row r="641" spans="8:9" ht="15.75" customHeight="1">
      <c r="H641" s="330"/>
      <c r="I641" s="330"/>
    </row>
    <row r="642" spans="8:9" ht="15.75" customHeight="1">
      <c r="H642" s="330"/>
      <c r="I642" s="330"/>
    </row>
    <row r="643" spans="8:9" ht="15.75" customHeight="1">
      <c r="H643" s="330"/>
      <c r="I643" s="330"/>
    </row>
    <row r="644" spans="8:9" ht="15.75" customHeight="1">
      <c r="H644" s="330"/>
      <c r="I644" s="330"/>
    </row>
    <row r="645" spans="8:9" ht="15.75" customHeight="1">
      <c r="H645" s="330"/>
      <c r="I645" s="330"/>
    </row>
    <row r="646" spans="8:9" ht="15.75" customHeight="1">
      <c r="H646" s="330"/>
      <c r="I646" s="330"/>
    </row>
    <row r="647" spans="8:9" ht="15.75" customHeight="1">
      <c r="H647" s="330"/>
      <c r="I647" s="330"/>
    </row>
    <row r="648" spans="8:9" ht="15.75" customHeight="1">
      <c r="H648" s="330"/>
      <c r="I648" s="330"/>
    </row>
    <row r="649" spans="8:9" ht="15.75" customHeight="1">
      <c r="H649" s="330"/>
      <c r="I649" s="330"/>
    </row>
    <row r="650" spans="8:9" ht="15.75" customHeight="1">
      <c r="H650" s="330"/>
      <c r="I650" s="330"/>
    </row>
    <row r="651" spans="8:9" ht="15.75" customHeight="1">
      <c r="H651" s="330"/>
      <c r="I651" s="330"/>
    </row>
    <row r="652" spans="8:9" ht="15.75" customHeight="1">
      <c r="H652" s="330"/>
      <c r="I652" s="330"/>
    </row>
    <row r="653" spans="8:9" ht="15.75" customHeight="1">
      <c r="H653" s="330"/>
      <c r="I653" s="330"/>
    </row>
    <row r="654" spans="8:9" ht="15.75" customHeight="1">
      <c r="H654" s="330"/>
      <c r="I654" s="330"/>
    </row>
    <row r="655" spans="8:9" ht="15.75" customHeight="1">
      <c r="H655" s="330"/>
      <c r="I655" s="330"/>
    </row>
    <row r="656" spans="8:9" ht="15.75" customHeight="1">
      <c r="H656" s="330"/>
      <c r="I656" s="330"/>
    </row>
    <row r="657" spans="8:9" ht="15.75" customHeight="1">
      <c r="H657" s="330"/>
      <c r="I657" s="330"/>
    </row>
    <row r="658" spans="8:9" ht="15.75" customHeight="1">
      <c r="H658" s="330"/>
      <c r="I658" s="330"/>
    </row>
    <row r="659" spans="8:9" ht="15.75" customHeight="1">
      <c r="H659" s="330"/>
      <c r="I659" s="330"/>
    </row>
    <row r="660" spans="8:9" ht="15.75" customHeight="1">
      <c r="H660" s="330"/>
      <c r="I660" s="330"/>
    </row>
    <row r="661" spans="8:9" ht="15.75" customHeight="1">
      <c r="H661" s="330"/>
      <c r="I661" s="330"/>
    </row>
    <row r="662" spans="8:9" ht="15.75" customHeight="1">
      <c r="H662" s="330"/>
      <c r="I662" s="330"/>
    </row>
    <row r="663" spans="8:9" ht="15.75" customHeight="1">
      <c r="H663" s="330"/>
      <c r="I663" s="330"/>
    </row>
    <row r="664" spans="8:9" ht="15.75" customHeight="1">
      <c r="H664" s="330"/>
      <c r="I664" s="330"/>
    </row>
    <row r="665" spans="8:9" ht="15.75" customHeight="1">
      <c r="H665" s="330"/>
      <c r="I665" s="330"/>
    </row>
    <row r="666" spans="8:9" ht="15.75" customHeight="1">
      <c r="H666" s="330"/>
      <c r="I666" s="330"/>
    </row>
    <row r="667" spans="8:9" ht="15.75" customHeight="1">
      <c r="H667" s="330"/>
      <c r="I667" s="330"/>
    </row>
    <row r="668" spans="8:9" ht="15.75" customHeight="1">
      <c r="H668" s="330"/>
      <c r="I668" s="330"/>
    </row>
    <row r="669" spans="8:9" ht="15.75" customHeight="1">
      <c r="H669" s="330"/>
      <c r="I669" s="330"/>
    </row>
    <row r="670" spans="8:9" ht="15.75" customHeight="1">
      <c r="H670" s="330"/>
      <c r="I670" s="330"/>
    </row>
    <row r="671" spans="8:9" ht="15.75" customHeight="1">
      <c r="H671" s="330"/>
      <c r="I671" s="330"/>
    </row>
    <row r="672" spans="8:9" ht="15.75" customHeight="1">
      <c r="H672" s="330"/>
      <c r="I672" s="330"/>
    </row>
    <row r="673" spans="8:9" ht="15.75" customHeight="1">
      <c r="H673" s="330"/>
      <c r="I673" s="330"/>
    </row>
    <row r="674" spans="8:9" ht="15.75" customHeight="1">
      <c r="H674" s="330"/>
      <c r="I674" s="330"/>
    </row>
    <row r="675" spans="8:9" ht="15.75" customHeight="1">
      <c r="H675" s="330"/>
      <c r="I675" s="330"/>
    </row>
    <row r="676" spans="8:9" ht="15.75" customHeight="1">
      <c r="H676" s="330"/>
      <c r="I676" s="330"/>
    </row>
    <row r="677" spans="8:9" ht="15.75" customHeight="1">
      <c r="H677" s="330"/>
      <c r="I677" s="330"/>
    </row>
    <row r="678" spans="8:9" ht="15.75" customHeight="1">
      <c r="H678" s="330"/>
      <c r="I678" s="330"/>
    </row>
    <row r="679" spans="8:9" ht="15.75" customHeight="1">
      <c r="H679" s="330"/>
      <c r="I679" s="330"/>
    </row>
    <row r="680" spans="8:9" ht="15.75" customHeight="1">
      <c r="H680" s="330"/>
      <c r="I680" s="330"/>
    </row>
    <row r="681" spans="8:9" ht="15.75" customHeight="1">
      <c r="H681" s="330"/>
      <c r="I681" s="330"/>
    </row>
    <row r="682" spans="8:9" ht="15.75" customHeight="1">
      <c r="H682" s="330"/>
      <c r="I682" s="330"/>
    </row>
    <row r="683" spans="8:9" ht="15.75" customHeight="1">
      <c r="H683" s="330"/>
      <c r="I683" s="330"/>
    </row>
    <row r="684" spans="8:9" ht="15.75" customHeight="1">
      <c r="H684" s="330"/>
      <c r="I684" s="330"/>
    </row>
    <row r="685" spans="8:9" ht="15.75" customHeight="1">
      <c r="H685" s="330"/>
      <c r="I685" s="330"/>
    </row>
    <row r="686" spans="8:9" ht="15.75" customHeight="1">
      <c r="H686" s="330"/>
      <c r="I686" s="330"/>
    </row>
    <row r="687" spans="8:9" ht="15.75" customHeight="1">
      <c r="H687" s="330"/>
      <c r="I687" s="330"/>
    </row>
    <row r="688" spans="8:9" ht="15.75" customHeight="1">
      <c r="H688" s="330"/>
      <c r="I688" s="330"/>
    </row>
    <row r="689" spans="8:9" ht="15.75" customHeight="1">
      <c r="H689" s="330"/>
      <c r="I689" s="330"/>
    </row>
    <row r="690" spans="8:9" ht="15.75" customHeight="1">
      <c r="H690" s="330"/>
      <c r="I690" s="330"/>
    </row>
    <row r="691" spans="8:9" ht="15.75" customHeight="1">
      <c r="H691" s="330"/>
      <c r="I691" s="330"/>
    </row>
    <row r="692" spans="8:9" ht="15.75" customHeight="1">
      <c r="H692" s="330"/>
      <c r="I692" s="330"/>
    </row>
    <row r="693" spans="8:9" ht="15.75" customHeight="1">
      <c r="H693" s="330"/>
      <c r="I693" s="330"/>
    </row>
    <row r="694" spans="8:9" ht="15.75" customHeight="1">
      <c r="H694" s="330"/>
      <c r="I694" s="330"/>
    </row>
    <row r="695" spans="8:9" ht="15.75" customHeight="1">
      <c r="H695" s="330"/>
      <c r="I695" s="330"/>
    </row>
    <row r="696" spans="8:9" ht="15.75" customHeight="1">
      <c r="H696" s="330"/>
      <c r="I696" s="330"/>
    </row>
    <row r="697" spans="8:9" ht="15.75" customHeight="1">
      <c r="H697" s="330"/>
      <c r="I697" s="330"/>
    </row>
    <row r="698" spans="8:9" ht="15.75" customHeight="1">
      <c r="H698" s="330"/>
      <c r="I698" s="330"/>
    </row>
    <row r="699" spans="8:9" ht="15.75" customHeight="1">
      <c r="H699" s="330"/>
      <c r="I699" s="330"/>
    </row>
    <row r="700" spans="8:9" ht="15.75" customHeight="1">
      <c r="H700" s="330"/>
      <c r="I700" s="330"/>
    </row>
    <row r="701" spans="8:9" ht="15.75" customHeight="1">
      <c r="H701" s="330"/>
      <c r="I701" s="330"/>
    </row>
    <row r="702" spans="8:9" ht="15.75" customHeight="1">
      <c r="H702" s="330"/>
      <c r="I702" s="330"/>
    </row>
    <row r="703" spans="8:9" ht="15.75" customHeight="1">
      <c r="H703" s="330"/>
      <c r="I703" s="330"/>
    </row>
    <row r="704" spans="8:9" ht="15.75" customHeight="1">
      <c r="H704" s="330"/>
      <c r="I704" s="330"/>
    </row>
    <row r="705" spans="8:9" ht="15.75" customHeight="1">
      <c r="H705" s="330"/>
      <c r="I705" s="330"/>
    </row>
    <row r="706" spans="8:9" ht="15.75" customHeight="1">
      <c r="H706" s="330"/>
      <c r="I706" s="330"/>
    </row>
    <row r="707" spans="8:9" ht="15.75" customHeight="1">
      <c r="H707" s="330"/>
      <c r="I707" s="330"/>
    </row>
    <row r="708" spans="8:9" ht="15.75" customHeight="1">
      <c r="H708" s="330"/>
      <c r="I708" s="330"/>
    </row>
    <row r="709" spans="8:9" ht="15.75" customHeight="1">
      <c r="H709" s="330"/>
      <c r="I709" s="330"/>
    </row>
    <row r="710" spans="8:9" ht="15.75" customHeight="1">
      <c r="H710" s="330"/>
      <c r="I710" s="330"/>
    </row>
    <row r="711" spans="8:9" ht="15.75" customHeight="1">
      <c r="H711" s="330"/>
      <c r="I711" s="330"/>
    </row>
    <row r="712" spans="8:9" ht="15.75" customHeight="1">
      <c r="H712" s="330"/>
      <c r="I712" s="330"/>
    </row>
    <row r="713" spans="8:9" ht="15.75" customHeight="1">
      <c r="H713" s="330"/>
      <c r="I713" s="330"/>
    </row>
    <row r="714" spans="8:9" ht="15.75" customHeight="1">
      <c r="H714" s="330"/>
      <c r="I714" s="330"/>
    </row>
    <row r="715" spans="8:9" ht="15.75" customHeight="1">
      <c r="H715" s="330"/>
      <c r="I715" s="330"/>
    </row>
    <row r="716" spans="8:9" ht="15.75" customHeight="1">
      <c r="H716" s="330"/>
      <c r="I716" s="330"/>
    </row>
    <row r="717" spans="8:9" ht="15.75" customHeight="1">
      <c r="H717" s="330"/>
      <c r="I717" s="330"/>
    </row>
    <row r="718" spans="8:9" ht="15.75" customHeight="1">
      <c r="H718" s="330"/>
      <c r="I718" s="330"/>
    </row>
    <row r="719" spans="8:9" ht="15.75" customHeight="1">
      <c r="H719" s="330"/>
      <c r="I719" s="330"/>
    </row>
    <row r="720" spans="8:9" ht="15.75" customHeight="1">
      <c r="H720" s="330"/>
      <c r="I720" s="330"/>
    </row>
    <row r="721" spans="8:9" ht="15.75" customHeight="1">
      <c r="H721" s="330"/>
      <c r="I721" s="330"/>
    </row>
    <row r="722" spans="8:9" ht="15.75" customHeight="1">
      <c r="H722" s="330"/>
      <c r="I722" s="330"/>
    </row>
    <row r="723" spans="8:9" ht="15.75" customHeight="1">
      <c r="H723" s="330"/>
      <c r="I723" s="330"/>
    </row>
    <row r="724" spans="8:9" ht="15.75" customHeight="1">
      <c r="H724" s="330"/>
      <c r="I724" s="330"/>
    </row>
    <row r="725" spans="8:9" ht="15.75" customHeight="1">
      <c r="H725" s="330"/>
      <c r="I725" s="330"/>
    </row>
    <row r="726" spans="8:9" ht="15.75" customHeight="1">
      <c r="H726" s="330"/>
      <c r="I726" s="330"/>
    </row>
    <row r="727" spans="8:9" ht="15.75" customHeight="1">
      <c r="H727" s="330"/>
      <c r="I727" s="330"/>
    </row>
    <row r="728" spans="8:9" ht="15.75" customHeight="1">
      <c r="H728" s="330"/>
      <c r="I728" s="330"/>
    </row>
    <row r="729" spans="8:9" ht="15.75" customHeight="1">
      <c r="H729" s="330"/>
      <c r="I729" s="330"/>
    </row>
    <row r="730" spans="8:9" ht="15.75" customHeight="1">
      <c r="H730" s="330"/>
      <c r="I730" s="330"/>
    </row>
    <row r="731" spans="8:9" ht="15.75" customHeight="1">
      <c r="H731" s="330"/>
      <c r="I731" s="330"/>
    </row>
    <row r="732" spans="8:9" ht="15.75" customHeight="1">
      <c r="H732" s="330"/>
      <c r="I732" s="330"/>
    </row>
    <row r="733" spans="8:9" ht="15.75" customHeight="1">
      <c r="H733" s="330"/>
      <c r="I733" s="330"/>
    </row>
    <row r="734" spans="8:9" ht="15.75" customHeight="1">
      <c r="H734" s="330"/>
      <c r="I734" s="330"/>
    </row>
    <row r="735" spans="8:9" ht="15.75" customHeight="1">
      <c r="H735" s="330"/>
      <c r="I735" s="330"/>
    </row>
    <row r="736" spans="8:9" ht="15.75" customHeight="1">
      <c r="H736" s="330"/>
      <c r="I736" s="330"/>
    </row>
    <row r="737" spans="8:9" ht="15.75" customHeight="1">
      <c r="H737" s="330"/>
      <c r="I737" s="330"/>
    </row>
    <row r="738" spans="8:9" ht="15.75" customHeight="1">
      <c r="H738" s="330"/>
      <c r="I738" s="330"/>
    </row>
    <row r="739" spans="8:9" ht="15.75" customHeight="1">
      <c r="H739" s="330"/>
      <c r="I739" s="330"/>
    </row>
    <row r="740" spans="8:9" ht="15.75" customHeight="1">
      <c r="H740" s="330"/>
      <c r="I740" s="330"/>
    </row>
    <row r="741" spans="8:9" ht="15.75" customHeight="1">
      <c r="H741" s="330"/>
      <c r="I741" s="330"/>
    </row>
    <row r="742" spans="8:9" ht="15.75" customHeight="1">
      <c r="H742" s="330"/>
      <c r="I742" s="330"/>
    </row>
    <row r="743" spans="8:9" ht="15.75" customHeight="1">
      <c r="H743" s="330"/>
      <c r="I743" s="330"/>
    </row>
    <row r="744" spans="8:9" ht="15.75" customHeight="1">
      <c r="H744" s="330"/>
      <c r="I744" s="330"/>
    </row>
    <row r="745" spans="8:9" ht="15.75" customHeight="1">
      <c r="H745" s="330"/>
      <c r="I745" s="330"/>
    </row>
    <row r="746" spans="8:9" ht="15.75" customHeight="1">
      <c r="H746" s="330"/>
      <c r="I746" s="330"/>
    </row>
    <row r="747" spans="8:9" ht="15.75" customHeight="1">
      <c r="H747" s="330"/>
      <c r="I747" s="330"/>
    </row>
    <row r="748" spans="8:9" ht="15.75" customHeight="1">
      <c r="H748" s="330"/>
      <c r="I748" s="330"/>
    </row>
    <row r="749" spans="8:9" ht="15.75" customHeight="1">
      <c r="H749" s="330"/>
      <c r="I749" s="330"/>
    </row>
    <row r="750" spans="8:9" ht="15.75" customHeight="1">
      <c r="H750" s="330"/>
      <c r="I750" s="330"/>
    </row>
    <row r="751" spans="8:9" ht="15.75" customHeight="1">
      <c r="H751" s="330"/>
      <c r="I751" s="330"/>
    </row>
    <row r="752" spans="8:9" ht="15.75" customHeight="1">
      <c r="H752" s="330"/>
      <c r="I752" s="330"/>
    </row>
    <row r="753" spans="8:9" ht="15.75" customHeight="1">
      <c r="H753" s="330"/>
      <c r="I753" s="330"/>
    </row>
    <row r="754" spans="8:9" ht="15.75" customHeight="1">
      <c r="H754" s="330"/>
      <c r="I754" s="330"/>
    </row>
    <row r="755" spans="8:9" ht="15.75" customHeight="1">
      <c r="H755" s="330"/>
      <c r="I755" s="330"/>
    </row>
    <row r="756" spans="8:9" ht="15.75" customHeight="1">
      <c r="H756" s="330"/>
      <c r="I756" s="330"/>
    </row>
    <row r="757" spans="8:9" ht="15.75" customHeight="1">
      <c r="H757" s="330"/>
      <c r="I757" s="330"/>
    </row>
    <row r="758" spans="8:9" ht="15.75" customHeight="1">
      <c r="H758" s="330"/>
      <c r="I758" s="330"/>
    </row>
    <row r="759" spans="8:9" ht="15.75" customHeight="1">
      <c r="H759" s="330"/>
      <c r="I759" s="330"/>
    </row>
    <row r="760" spans="8:9" ht="15.75" customHeight="1">
      <c r="H760" s="330"/>
      <c r="I760" s="330"/>
    </row>
    <row r="761" spans="8:9" ht="15.75" customHeight="1">
      <c r="H761" s="330"/>
      <c r="I761" s="330"/>
    </row>
    <row r="762" spans="8:9" ht="15.75" customHeight="1">
      <c r="H762" s="330"/>
      <c r="I762" s="330"/>
    </row>
    <row r="763" spans="8:9" ht="15.75" customHeight="1">
      <c r="H763" s="330"/>
      <c r="I763" s="330"/>
    </row>
    <row r="764" spans="8:9" ht="15.75" customHeight="1">
      <c r="H764" s="330"/>
      <c r="I764" s="330"/>
    </row>
    <row r="765" spans="8:9" ht="15.75" customHeight="1">
      <c r="H765" s="330"/>
      <c r="I765" s="330"/>
    </row>
    <row r="766" spans="8:9" ht="15.75" customHeight="1">
      <c r="H766" s="330"/>
      <c r="I766" s="330"/>
    </row>
    <row r="767" spans="8:9" ht="15.75" customHeight="1">
      <c r="H767" s="330"/>
      <c r="I767" s="330"/>
    </row>
    <row r="768" spans="8:9" ht="15.75" customHeight="1">
      <c r="H768" s="330"/>
      <c r="I768" s="330"/>
    </row>
    <row r="769" spans="8:9" ht="15.75" customHeight="1">
      <c r="H769" s="330"/>
      <c r="I769" s="330"/>
    </row>
    <row r="770" spans="8:9" ht="15.75" customHeight="1">
      <c r="H770" s="330"/>
      <c r="I770" s="330"/>
    </row>
    <row r="771" spans="8:9" ht="15.75" customHeight="1">
      <c r="H771" s="330"/>
      <c r="I771" s="330"/>
    </row>
    <row r="772" spans="8:9" ht="15.75" customHeight="1">
      <c r="H772" s="330"/>
      <c r="I772" s="330"/>
    </row>
    <row r="773" spans="8:9" ht="15.75" customHeight="1">
      <c r="H773" s="330"/>
      <c r="I773" s="330"/>
    </row>
    <row r="774" spans="8:9" ht="15.75" customHeight="1">
      <c r="H774" s="330"/>
      <c r="I774" s="330"/>
    </row>
    <row r="775" spans="8:9" ht="15.75" customHeight="1">
      <c r="H775" s="330"/>
      <c r="I775" s="330"/>
    </row>
    <row r="776" spans="8:9" ht="15.75" customHeight="1">
      <c r="H776" s="330"/>
      <c r="I776" s="330"/>
    </row>
    <row r="777" spans="8:9" ht="15.75" customHeight="1">
      <c r="H777" s="330"/>
      <c r="I777" s="330"/>
    </row>
    <row r="778" spans="8:9" ht="15.75" customHeight="1">
      <c r="H778" s="330"/>
      <c r="I778" s="330"/>
    </row>
    <row r="779" spans="8:9" ht="15.75" customHeight="1">
      <c r="H779" s="330"/>
      <c r="I779" s="330"/>
    </row>
    <row r="780" spans="8:9" ht="15.75" customHeight="1">
      <c r="H780" s="330"/>
      <c r="I780" s="330"/>
    </row>
    <row r="781" spans="8:9" ht="15.75" customHeight="1">
      <c r="H781" s="330"/>
      <c r="I781" s="330"/>
    </row>
    <row r="782" spans="8:9" ht="15.75" customHeight="1">
      <c r="H782" s="330"/>
      <c r="I782" s="330"/>
    </row>
    <row r="783" spans="8:9" ht="15.75" customHeight="1">
      <c r="H783" s="330"/>
      <c r="I783" s="330"/>
    </row>
    <row r="784" spans="8:9" ht="15.75" customHeight="1">
      <c r="H784" s="330"/>
      <c r="I784" s="330"/>
    </row>
    <row r="785" spans="8:9" ht="15.75" customHeight="1">
      <c r="H785" s="330"/>
      <c r="I785" s="330"/>
    </row>
    <row r="786" spans="8:9" ht="15.75" customHeight="1">
      <c r="H786" s="330"/>
      <c r="I786" s="330"/>
    </row>
    <row r="787" spans="8:9" ht="15.75" customHeight="1">
      <c r="H787" s="330"/>
      <c r="I787" s="330"/>
    </row>
    <row r="788" spans="8:9" ht="15.75" customHeight="1">
      <c r="H788" s="330"/>
      <c r="I788" s="330"/>
    </row>
    <row r="789" spans="8:9" ht="15.75" customHeight="1">
      <c r="H789" s="330"/>
      <c r="I789" s="330"/>
    </row>
    <row r="790" spans="8:9" ht="15.75" customHeight="1">
      <c r="H790" s="330"/>
      <c r="I790" s="330"/>
    </row>
    <row r="791" spans="8:9" ht="15.75" customHeight="1">
      <c r="H791" s="330"/>
      <c r="I791" s="330"/>
    </row>
    <row r="792" spans="8:9" ht="15.75" customHeight="1">
      <c r="H792" s="330"/>
      <c r="I792" s="330"/>
    </row>
    <row r="793" spans="8:9" ht="15.75" customHeight="1">
      <c r="H793" s="330"/>
      <c r="I793" s="330"/>
    </row>
    <row r="794" spans="8:9" ht="15.75" customHeight="1">
      <c r="H794" s="330"/>
      <c r="I794" s="330"/>
    </row>
    <row r="795" spans="8:9" ht="15.75" customHeight="1">
      <c r="H795" s="330"/>
      <c r="I795" s="330"/>
    </row>
    <row r="796" spans="8:9" ht="15.75" customHeight="1">
      <c r="H796" s="330"/>
      <c r="I796" s="330"/>
    </row>
    <row r="797" spans="8:9" ht="15.75" customHeight="1">
      <c r="H797" s="330"/>
      <c r="I797" s="330"/>
    </row>
    <row r="798" spans="8:9" ht="15.75" customHeight="1">
      <c r="H798" s="330"/>
      <c r="I798" s="330"/>
    </row>
    <row r="799" spans="8:9" ht="15.75" customHeight="1">
      <c r="H799" s="330"/>
      <c r="I799" s="330"/>
    </row>
    <row r="800" spans="8:9" ht="15.75" customHeight="1">
      <c r="H800" s="330"/>
      <c r="I800" s="330"/>
    </row>
    <row r="801" spans="8:9" ht="15.75" customHeight="1">
      <c r="H801" s="330"/>
      <c r="I801" s="330"/>
    </row>
    <row r="802" spans="8:9" ht="15.75" customHeight="1">
      <c r="H802" s="330"/>
      <c r="I802" s="330"/>
    </row>
    <row r="803" spans="8:9" ht="15.75" customHeight="1">
      <c r="H803" s="330"/>
      <c r="I803" s="330"/>
    </row>
    <row r="804" spans="8:9" ht="15.75" customHeight="1">
      <c r="H804" s="330"/>
      <c r="I804" s="330"/>
    </row>
    <row r="805" spans="8:9" ht="15.75" customHeight="1">
      <c r="H805" s="330"/>
      <c r="I805" s="330"/>
    </row>
    <row r="806" spans="8:9" ht="15.75" customHeight="1">
      <c r="H806" s="330"/>
      <c r="I806" s="330"/>
    </row>
    <row r="807" spans="8:9" ht="15.75" customHeight="1">
      <c r="H807" s="330"/>
      <c r="I807" s="330"/>
    </row>
    <row r="808" spans="8:9" ht="15.75" customHeight="1">
      <c r="H808" s="330"/>
      <c r="I808" s="330"/>
    </row>
    <row r="809" spans="8:9" ht="15.75" customHeight="1">
      <c r="H809" s="330"/>
      <c r="I809" s="330"/>
    </row>
    <row r="810" spans="8:9" ht="15.75" customHeight="1">
      <c r="H810" s="330"/>
      <c r="I810" s="330"/>
    </row>
    <row r="811" spans="8:9" ht="15.75" customHeight="1">
      <c r="H811" s="330"/>
      <c r="I811" s="330"/>
    </row>
    <row r="812" spans="8:9" ht="15.75" customHeight="1">
      <c r="H812" s="330"/>
      <c r="I812" s="330"/>
    </row>
    <row r="813" spans="8:9" ht="15.75" customHeight="1">
      <c r="H813" s="330"/>
      <c r="I813" s="330"/>
    </row>
    <row r="814" spans="8:9" ht="15.75" customHeight="1">
      <c r="H814" s="330"/>
      <c r="I814" s="330"/>
    </row>
    <row r="815" spans="8:9" ht="15.75" customHeight="1">
      <c r="H815" s="330"/>
      <c r="I815" s="330"/>
    </row>
    <row r="816" spans="8:9" ht="15.75" customHeight="1">
      <c r="H816" s="330"/>
      <c r="I816" s="330"/>
    </row>
    <row r="817" spans="8:9" ht="15.75" customHeight="1">
      <c r="H817" s="330"/>
      <c r="I817" s="330"/>
    </row>
    <row r="818" spans="8:9" ht="15.75" customHeight="1">
      <c r="H818" s="330"/>
      <c r="I818" s="330"/>
    </row>
    <row r="819" spans="8:9" ht="15.75" customHeight="1">
      <c r="H819" s="330"/>
      <c r="I819" s="330"/>
    </row>
    <row r="820" spans="8:9" ht="15.75" customHeight="1">
      <c r="H820" s="330"/>
      <c r="I820" s="330"/>
    </row>
    <row r="821" spans="8:9" ht="15.75" customHeight="1">
      <c r="H821" s="330"/>
      <c r="I821" s="330"/>
    </row>
    <row r="822" spans="8:9" ht="15.75" customHeight="1">
      <c r="H822" s="330"/>
      <c r="I822" s="330"/>
    </row>
    <row r="823" spans="8:9" ht="15.75" customHeight="1">
      <c r="H823" s="330"/>
      <c r="I823" s="330"/>
    </row>
    <row r="824" spans="8:9" ht="15.75" customHeight="1">
      <c r="H824" s="330"/>
      <c r="I824" s="330"/>
    </row>
    <row r="825" spans="8:9" ht="15.75" customHeight="1">
      <c r="H825" s="330"/>
      <c r="I825" s="330"/>
    </row>
    <row r="826" spans="8:9" ht="15.75" customHeight="1">
      <c r="H826" s="330"/>
      <c r="I826" s="330"/>
    </row>
    <row r="827" spans="8:9" ht="15.75" customHeight="1">
      <c r="H827" s="330"/>
      <c r="I827" s="330"/>
    </row>
    <row r="828" spans="8:9" ht="15.75" customHeight="1">
      <c r="H828" s="330"/>
      <c r="I828" s="330"/>
    </row>
    <row r="829" spans="8:9" ht="15.75" customHeight="1">
      <c r="H829" s="330"/>
      <c r="I829" s="330"/>
    </row>
    <row r="830" spans="8:9" ht="15.75" customHeight="1">
      <c r="H830" s="330"/>
      <c r="I830" s="330"/>
    </row>
    <row r="831" spans="8:9" ht="15.75" customHeight="1">
      <c r="H831" s="330"/>
      <c r="I831" s="330"/>
    </row>
    <row r="832" spans="8:9" ht="15.75" customHeight="1">
      <c r="H832" s="330"/>
      <c r="I832" s="330"/>
    </row>
    <row r="833" spans="8:9" ht="15.75" customHeight="1">
      <c r="H833" s="330"/>
      <c r="I833" s="330"/>
    </row>
    <row r="834" spans="8:9" ht="15.75" customHeight="1">
      <c r="H834" s="330"/>
      <c r="I834" s="330"/>
    </row>
    <row r="835" spans="8:9" ht="15.75" customHeight="1">
      <c r="H835" s="330"/>
      <c r="I835" s="330"/>
    </row>
    <row r="836" spans="8:9" ht="15.75" customHeight="1">
      <c r="H836" s="330"/>
      <c r="I836" s="330"/>
    </row>
    <row r="837" spans="8:9" ht="15.75" customHeight="1">
      <c r="H837" s="330"/>
      <c r="I837" s="330"/>
    </row>
    <row r="838" spans="8:9" ht="15.75" customHeight="1">
      <c r="H838" s="330"/>
      <c r="I838" s="330"/>
    </row>
    <row r="839" spans="8:9" ht="15.75" customHeight="1">
      <c r="H839" s="330"/>
      <c r="I839" s="330"/>
    </row>
    <row r="840" spans="8:9" ht="15.75" customHeight="1">
      <c r="H840" s="330"/>
      <c r="I840" s="330"/>
    </row>
    <row r="841" spans="8:9" ht="15.75" customHeight="1">
      <c r="H841" s="330"/>
      <c r="I841" s="330"/>
    </row>
    <row r="842" spans="8:9" ht="15.75" customHeight="1">
      <c r="H842" s="330"/>
      <c r="I842" s="330"/>
    </row>
    <row r="843" spans="8:9" ht="15.75" customHeight="1">
      <c r="H843" s="330"/>
      <c r="I843" s="330"/>
    </row>
    <row r="844" spans="8:9" ht="15.75" customHeight="1">
      <c r="H844" s="330"/>
      <c r="I844" s="330"/>
    </row>
    <row r="845" spans="8:9" ht="15.75" customHeight="1">
      <c r="H845" s="330"/>
      <c r="I845" s="330"/>
    </row>
    <row r="846" spans="8:9" ht="15.75" customHeight="1">
      <c r="H846" s="330"/>
      <c r="I846" s="330"/>
    </row>
    <row r="847" spans="8:9" ht="15.75" customHeight="1">
      <c r="H847" s="330"/>
      <c r="I847" s="330"/>
    </row>
    <row r="848" spans="8:9" ht="15.75" customHeight="1">
      <c r="H848" s="330"/>
      <c r="I848" s="330"/>
    </row>
    <row r="849" spans="8:9" ht="15.75" customHeight="1">
      <c r="H849" s="330"/>
      <c r="I849" s="330"/>
    </row>
    <row r="850" spans="8:9" ht="15.75" customHeight="1">
      <c r="H850" s="330"/>
      <c r="I850" s="330"/>
    </row>
    <row r="851" spans="8:9" ht="15.75" customHeight="1">
      <c r="H851" s="330"/>
      <c r="I851" s="330"/>
    </row>
    <row r="852" spans="8:9" ht="15.75" customHeight="1">
      <c r="H852" s="330"/>
      <c r="I852" s="330"/>
    </row>
    <row r="853" spans="8:9" ht="15.75" customHeight="1">
      <c r="H853" s="330"/>
      <c r="I853" s="330"/>
    </row>
    <row r="854" spans="8:9" ht="15.75" customHeight="1">
      <c r="H854" s="330"/>
      <c r="I854" s="330"/>
    </row>
    <row r="855" spans="8:9" ht="15.75" customHeight="1">
      <c r="H855" s="330"/>
      <c r="I855" s="330"/>
    </row>
    <row r="856" spans="8:9" ht="15.75" customHeight="1">
      <c r="H856" s="330"/>
      <c r="I856" s="330"/>
    </row>
    <row r="857" spans="8:9" ht="15.75" customHeight="1">
      <c r="H857" s="330"/>
      <c r="I857" s="330"/>
    </row>
    <row r="858" spans="8:9" ht="15.75" customHeight="1">
      <c r="H858" s="330"/>
      <c r="I858" s="330"/>
    </row>
    <row r="859" spans="8:9" ht="15.75" customHeight="1">
      <c r="H859" s="330"/>
      <c r="I859" s="330"/>
    </row>
    <row r="860" spans="8:9" ht="15.75" customHeight="1">
      <c r="H860" s="330"/>
      <c r="I860" s="330"/>
    </row>
    <row r="861" spans="8:9" ht="15.75" customHeight="1">
      <c r="H861" s="330"/>
      <c r="I861" s="330"/>
    </row>
    <row r="862" spans="8:9" ht="15.75" customHeight="1">
      <c r="H862" s="330"/>
      <c r="I862" s="330"/>
    </row>
    <row r="863" spans="8:9" ht="15.75" customHeight="1">
      <c r="H863" s="330"/>
      <c r="I863" s="330"/>
    </row>
    <row r="864" spans="8:9" ht="15.75" customHeight="1">
      <c r="H864" s="330"/>
      <c r="I864" s="330"/>
    </row>
    <row r="865" spans="8:9" ht="15.75" customHeight="1">
      <c r="H865" s="330"/>
      <c r="I865" s="330"/>
    </row>
    <row r="866" spans="8:9" ht="15.75" customHeight="1">
      <c r="H866" s="330"/>
      <c r="I866" s="330"/>
    </row>
    <row r="867" spans="8:9" ht="15.75" customHeight="1">
      <c r="H867" s="330"/>
      <c r="I867" s="330"/>
    </row>
    <row r="868" spans="8:9" ht="15.75" customHeight="1">
      <c r="H868" s="330"/>
      <c r="I868" s="330"/>
    </row>
    <row r="869" spans="8:9" ht="15.75" customHeight="1">
      <c r="H869" s="330"/>
      <c r="I869" s="330"/>
    </row>
    <row r="870" spans="8:9" ht="15.75" customHeight="1">
      <c r="H870" s="330"/>
      <c r="I870" s="330"/>
    </row>
    <row r="871" spans="8:9" ht="15.75" customHeight="1">
      <c r="H871" s="330"/>
      <c r="I871" s="330"/>
    </row>
    <row r="872" spans="8:9" ht="15.75" customHeight="1">
      <c r="H872" s="330"/>
      <c r="I872" s="330"/>
    </row>
    <row r="873" spans="8:9" ht="15.75" customHeight="1">
      <c r="H873" s="330"/>
      <c r="I873" s="330"/>
    </row>
    <row r="874" spans="8:9" ht="15.75" customHeight="1">
      <c r="H874" s="330"/>
      <c r="I874" s="330"/>
    </row>
    <row r="875" spans="8:9" ht="15.75" customHeight="1">
      <c r="H875" s="330"/>
      <c r="I875" s="330"/>
    </row>
    <row r="876" spans="8:9" ht="15.75" customHeight="1">
      <c r="H876" s="330"/>
      <c r="I876" s="330"/>
    </row>
    <row r="877" spans="8:9" ht="15.75" customHeight="1">
      <c r="H877" s="330"/>
      <c r="I877" s="330"/>
    </row>
    <row r="878" spans="8:9" ht="15.75" customHeight="1">
      <c r="H878" s="330"/>
      <c r="I878" s="330"/>
    </row>
    <row r="879" spans="8:9" ht="15.75" customHeight="1">
      <c r="H879" s="330"/>
      <c r="I879" s="330"/>
    </row>
    <row r="880" spans="8:9" ht="15.75" customHeight="1">
      <c r="H880" s="330"/>
      <c r="I880" s="330"/>
    </row>
    <row r="881" spans="8:9" ht="15.75" customHeight="1">
      <c r="H881" s="330"/>
      <c r="I881" s="330"/>
    </row>
    <row r="882" spans="8:9" ht="15.75" customHeight="1">
      <c r="H882" s="330"/>
      <c r="I882" s="330"/>
    </row>
    <row r="883" spans="8:9" ht="15.75" customHeight="1">
      <c r="H883" s="330"/>
      <c r="I883" s="330"/>
    </row>
    <row r="884" spans="8:9" ht="15.75" customHeight="1">
      <c r="H884" s="330"/>
      <c r="I884" s="330"/>
    </row>
    <row r="885" spans="8:9" ht="15.75" customHeight="1">
      <c r="H885" s="330"/>
      <c r="I885" s="330"/>
    </row>
    <row r="886" spans="8:9" ht="15.75" customHeight="1">
      <c r="H886" s="330"/>
      <c r="I886" s="330"/>
    </row>
    <row r="887" spans="8:9" ht="15.75" customHeight="1">
      <c r="H887" s="330"/>
      <c r="I887" s="330"/>
    </row>
    <row r="888" spans="8:9" ht="15.75" customHeight="1">
      <c r="H888" s="330"/>
      <c r="I888" s="330"/>
    </row>
    <row r="889" spans="8:9" ht="15.75" customHeight="1">
      <c r="H889" s="330"/>
      <c r="I889" s="330"/>
    </row>
    <row r="890" spans="8:9" ht="15.75" customHeight="1">
      <c r="H890" s="330"/>
      <c r="I890" s="330"/>
    </row>
    <row r="891" spans="8:9" ht="15.75" customHeight="1">
      <c r="H891" s="330"/>
      <c r="I891" s="330"/>
    </row>
    <row r="892" spans="8:9" ht="15.75" customHeight="1">
      <c r="H892" s="330"/>
      <c r="I892" s="330"/>
    </row>
    <row r="893" spans="8:9" ht="15.75" customHeight="1">
      <c r="H893" s="330"/>
      <c r="I893" s="330"/>
    </row>
    <row r="894" spans="8:9" ht="15.75" customHeight="1">
      <c r="H894" s="330"/>
      <c r="I894" s="330"/>
    </row>
    <row r="895" spans="8:9" ht="15.75" customHeight="1">
      <c r="H895" s="330"/>
      <c r="I895" s="330"/>
    </row>
    <row r="896" spans="8:9" ht="15.75" customHeight="1">
      <c r="H896" s="330"/>
      <c r="I896" s="330"/>
    </row>
    <row r="897" spans="8:9" ht="15.75" customHeight="1">
      <c r="H897" s="330"/>
      <c r="I897" s="330"/>
    </row>
    <row r="898" spans="8:9" ht="15.75" customHeight="1">
      <c r="H898" s="330"/>
      <c r="I898" s="330"/>
    </row>
    <row r="899" spans="8:9" ht="15.75" customHeight="1">
      <c r="H899" s="330"/>
      <c r="I899" s="330"/>
    </row>
    <row r="900" spans="8:9" ht="15.75" customHeight="1">
      <c r="H900" s="330"/>
      <c r="I900" s="330"/>
    </row>
    <row r="901" spans="8:9" ht="15.75" customHeight="1">
      <c r="H901" s="330"/>
      <c r="I901" s="330"/>
    </row>
    <row r="902" spans="8:9" ht="15.75" customHeight="1">
      <c r="H902" s="330"/>
      <c r="I902" s="330"/>
    </row>
    <row r="903" spans="8:9" ht="15.75" customHeight="1">
      <c r="H903" s="330"/>
      <c r="I903" s="330"/>
    </row>
    <row r="904" spans="8:9" ht="15.75" customHeight="1">
      <c r="H904" s="330"/>
      <c r="I904" s="330"/>
    </row>
    <row r="905" spans="8:9" ht="15.75" customHeight="1">
      <c r="H905" s="330"/>
      <c r="I905" s="330"/>
    </row>
    <row r="906" spans="8:9" ht="15.75" customHeight="1">
      <c r="H906" s="330"/>
      <c r="I906" s="330"/>
    </row>
    <row r="907" spans="8:9" ht="15.75" customHeight="1">
      <c r="H907" s="330"/>
      <c r="I907" s="330"/>
    </row>
    <row r="908" spans="8:9" ht="15.75" customHeight="1">
      <c r="H908" s="330"/>
      <c r="I908" s="330"/>
    </row>
    <row r="909" spans="8:9" ht="15.75" customHeight="1">
      <c r="H909" s="330"/>
      <c r="I909" s="330"/>
    </row>
    <row r="910" spans="8:9" ht="15.75" customHeight="1">
      <c r="H910" s="330"/>
      <c r="I910" s="330"/>
    </row>
    <row r="911" spans="8:9" ht="15.75" customHeight="1">
      <c r="H911" s="330"/>
      <c r="I911" s="330"/>
    </row>
    <row r="912" spans="8:9" ht="15.75" customHeight="1">
      <c r="H912" s="330"/>
      <c r="I912" s="330"/>
    </row>
    <row r="913" spans="8:9" ht="15.75" customHeight="1">
      <c r="H913" s="330"/>
      <c r="I913" s="330"/>
    </row>
    <row r="914" spans="8:9" ht="15.75" customHeight="1">
      <c r="H914" s="330"/>
      <c r="I914" s="330"/>
    </row>
    <row r="915" spans="8:9" ht="15.75" customHeight="1">
      <c r="H915" s="330"/>
      <c r="I915" s="330"/>
    </row>
    <row r="916" spans="8:9" ht="15.75" customHeight="1">
      <c r="H916" s="330"/>
      <c r="I916" s="330"/>
    </row>
    <row r="917" spans="8:9" ht="15.75" customHeight="1">
      <c r="H917" s="330"/>
      <c r="I917" s="330"/>
    </row>
    <row r="918" spans="8:9" ht="15.75" customHeight="1">
      <c r="H918" s="330"/>
      <c r="I918" s="330"/>
    </row>
    <row r="919" spans="8:9" ht="15.75" customHeight="1">
      <c r="H919" s="330"/>
      <c r="I919" s="330"/>
    </row>
    <row r="920" spans="8:9" ht="15.75" customHeight="1">
      <c r="H920" s="330"/>
      <c r="I920" s="330"/>
    </row>
    <row r="921" spans="8:9" ht="15.75" customHeight="1">
      <c r="H921" s="330"/>
      <c r="I921" s="330"/>
    </row>
    <row r="922" spans="8:9" ht="15.75" customHeight="1">
      <c r="H922" s="330"/>
      <c r="I922" s="330"/>
    </row>
    <row r="923" spans="8:9" ht="15.75" customHeight="1">
      <c r="H923" s="330"/>
      <c r="I923" s="330"/>
    </row>
    <row r="924" spans="8:9" ht="15.75" customHeight="1">
      <c r="H924" s="330"/>
      <c r="I924" s="330"/>
    </row>
    <row r="925" spans="8:9" ht="15.75" customHeight="1">
      <c r="H925" s="330"/>
      <c r="I925" s="330"/>
    </row>
    <row r="926" spans="8:9" ht="15.75" customHeight="1">
      <c r="H926" s="330"/>
      <c r="I926" s="330"/>
    </row>
    <row r="927" spans="8:9" ht="15.75" customHeight="1">
      <c r="H927" s="330"/>
      <c r="I927" s="330"/>
    </row>
    <row r="928" spans="8:9" ht="15.75" customHeight="1">
      <c r="H928" s="330"/>
      <c r="I928" s="330"/>
    </row>
    <row r="929" spans="8:9" ht="15.75" customHeight="1">
      <c r="H929" s="330"/>
      <c r="I929" s="330"/>
    </row>
    <row r="930" spans="8:9" ht="15.75" customHeight="1">
      <c r="H930" s="330"/>
      <c r="I930" s="330"/>
    </row>
    <row r="931" spans="8:9" ht="15.75" customHeight="1">
      <c r="H931" s="330"/>
      <c r="I931" s="330"/>
    </row>
    <row r="932" spans="8:9" ht="15.75" customHeight="1">
      <c r="H932" s="330"/>
      <c r="I932" s="330"/>
    </row>
    <row r="933" spans="8:9" ht="15.75" customHeight="1">
      <c r="H933" s="330"/>
      <c r="I933" s="330"/>
    </row>
    <row r="934" spans="8:9" ht="15.75" customHeight="1">
      <c r="H934" s="330"/>
      <c r="I934" s="330"/>
    </row>
    <row r="935" spans="8:9" ht="15.75" customHeight="1">
      <c r="H935" s="330"/>
      <c r="I935" s="330"/>
    </row>
    <row r="936" spans="8:9" ht="15.75" customHeight="1">
      <c r="H936" s="330"/>
      <c r="I936" s="330"/>
    </row>
    <row r="937" spans="8:9" ht="15.75" customHeight="1">
      <c r="H937" s="330"/>
      <c r="I937" s="330"/>
    </row>
    <row r="938" spans="8:9" ht="15.75" customHeight="1">
      <c r="H938" s="330"/>
      <c r="I938" s="330"/>
    </row>
    <row r="939" spans="8:9" ht="15.75" customHeight="1">
      <c r="H939" s="330"/>
      <c r="I939" s="330"/>
    </row>
    <row r="940" spans="8:9" ht="15.75" customHeight="1">
      <c r="H940" s="330"/>
      <c r="I940" s="330"/>
    </row>
    <row r="941" spans="8:9" ht="15.75" customHeight="1">
      <c r="H941" s="330"/>
      <c r="I941" s="330"/>
    </row>
    <row r="942" spans="8:9" ht="15.75" customHeight="1">
      <c r="H942" s="330"/>
      <c r="I942" s="330"/>
    </row>
    <row r="943" spans="8:9" ht="15.75" customHeight="1">
      <c r="H943" s="330"/>
      <c r="I943" s="330"/>
    </row>
    <row r="944" spans="8:9" ht="15.75" customHeight="1">
      <c r="H944" s="330"/>
      <c r="I944" s="330"/>
    </row>
    <row r="945" spans="8:9" ht="15.75" customHeight="1">
      <c r="H945" s="330"/>
      <c r="I945" s="330"/>
    </row>
    <row r="946" spans="8:9" ht="15.75" customHeight="1">
      <c r="H946" s="330"/>
      <c r="I946" s="330"/>
    </row>
    <row r="947" spans="8:9" ht="15.75" customHeight="1">
      <c r="H947" s="330"/>
      <c r="I947" s="330"/>
    </row>
    <row r="948" spans="8:9" ht="15.75" customHeight="1">
      <c r="H948" s="330"/>
      <c r="I948" s="330"/>
    </row>
    <row r="949" spans="8:9" ht="15.75" customHeight="1">
      <c r="H949" s="330"/>
      <c r="I949" s="330"/>
    </row>
    <row r="950" spans="8:9" ht="15.75" customHeight="1">
      <c r="H950" s="330"/>
      <c r="I950" s="330"/>
    </row>
    <row r="951" spans="8:9" ht="15.75" customHeight="1">
      <c r="H951" s="330"/>
      <c r="I951" s="330"/>
    </row>
    <row r="952" spans="8:9" ht="15.75" customHeight="1">
      <c r="H952" s="330"/>
      <c r="I952" s="330"/>
    </row>
    <row r="953" spans="8:9" ht="15.75" customHeight="1">
      <c r="H953" s="330"/>
      <c r="I953" s="330"/>
    </row>
    <row r="954" spans="8:9" ht="15.75" customHeight="1">
      <c r="H954" s="330"/>
      <c r="I954" s="330"/>
    </row>
    <row r="955" spans="8:9" ht="15.75" customHeight="1">
      <c r="H955" s="330"/>
      <c r="I955" s="330"/>
    </row>
    <row r="956" spans="8:9" ht="15.75" customHeight="1">
      <c r="H956" s="330"/>
      <c r="I956" s="330"/>
    </row>
    <row r="957" spans="8:9" ht="15.75" customHeight="1">
      <c r="H957" s="330"/>
      <c r="I957" s="330"/>
    </row>
    <row r="958" spans="8:9" ht="15.75" customHeight="1">
      <c r="H958" s="330"/>
      <c r="I958" s="330"/>
    </row>
    <row r="959" spans="8:9" ht="15.75" customHeight="1">
      <c r="H959" s="330"/>
      <c r="I959" s="330"/>
    </row>
    <row r="960" spans="8:9" ht="15.75" customHeight="1">
      <c r="H960" s="330"/>
      <c r="I960" s="330"/>
    </row>
    <row r="961" spans="8:9" ht="15.75" customHeight="1">
      <c r="H961" s="330"/>
      <c r="I961" s="330"/>
    </row>
    <row r="962" spans="8:9" ht="15.75" customHeight="1">
      <c r="H962" s="330"/>
      <c r="I962" s="330"/>
    </row>
    <row r="963" spans="8:9" ht="15.75" customHeight="1">
      <c r="H963" s="330"/>
      <c r="I963" s="330"/>
    </row>
    <row r="964" spans="8:9" ht="15.75" customHeight="1">
      <c r="H964" s="330"/>
      <c r="I964" s="330"/>
    </row>
    <row r="965" spans="8:9" ht="15.75" customHeight="1">
      <c r="H965" s="330"/>
      <c r="I965" s="330"/>
    </row>
    <row r="966" spans="8:9" ht="15.75" customHeight="1">
      <c r="H966" s="330"/>
      <c r="I966" s="330"/>
    </row>
    <row r="967" spans="8:9" ht="15.75" customHeight="1">
      <c r="H967" s="330"/>
      <c r="I967" s="330"/>
    </row>
    <row r="968" spans="8:9" ht="15.75" customHeight="1">
      <c r="H968" s="330"/>
      <c r="I968" s="330"/>
    </row>
    <row r="969" spans="8:9" ht="15.75" customHeight="1">
      <c r="H969" s="330"/>
      <c r="I969" s="330"/>
    </row>
    <row r="970" spans="8:9" ht="15.75" customHeight="1">
      <c r="H970" s="330"/>
      <c r="I970" s="330"/>
    </row>
    <row r="971" spans="8:9" ht="15.75" customHeight="1">
      <c r="H971" s="330"/>
      <c r="I971" s="330"/>
    </row>
    <row r="972" spans="8:9" ht="15.75" customHeight="1">
      <c r="H972" s="330"/>
      <c r="I972" s="330"/>
    </row>
    <row r="973" spans="8:9" ht="15.75" customHeight="1">
      <c r="H973" s="330"/>
      <c r="I973" s="330"/>
    </row>
    <row r="974" spans="8:9" ht="15.75" customHeight="1">
      <c r="H974" s="330"/>
      <c r="I974" s="330"/>
    </row>
    <row r="975" spans="8:9" ht="15.75" customHeight="1">
      <c r="H975" s="330"/>
      <c r="I975" s="330"/>
    </row>
    <row r="976" spans="8:9" ht="15.75" customHeight="1">
      <c r="H976" s="330"/>
      <c r="I976" s="330"/>
    </row>
    <row r="977" spans="8:9" ht="15.75" customHeight="1">
      <c r="H977" s="330"/>
      <c r="I977" s="330"/>
    </row>
    <row r="978" spans="8:9" ht="15.75" customHeight="1">
      <c r="H978" s="330"/>
      <c r="I978" s="330"/>
    </row>
    <row r="979" spans="8:9" ht="15.75" customHeight="1">
      <c r="H979" s="330"/>
      <c r="I979" s="330"/>
    </row>
    <row r="980" spans="8:9" ht="15.75" customHeight="1">
      <c r="H980" s="330"/>
      <c r="I980" s="330"/>
    </row>
    <row r="981" spans="8:9" ht="15.75" customHeight="1">
      <c r="H981" s="330"/>
      <c r="I981" s="330"/>
    </row>
    <row r="982" spans="8:9" ht="15.75" customHeight="1">
      <c r="H982" s="330"/>
      <c r="I982" s="330"/>
    </row>
    <row r="983" spans="8:9" ht="15.75" customHeight="1">
      <c r="H983" s="330"/>
      <c r="I983" s="330"/>
    </row>
    <row r="984" spans="8:9" ht="15.75" customHeight="1">
      <c r="H984" s="330"/>
      <c r="I984" s="330"/>
    </row>
    <row r="985" spans="8:9" ht="15.75" customHeight="1">
      <c r="H985" s="330"/>
      <c r="I985" s="330"/>
    </row>
    <row r="986" spans="8:9" ht="15.75" customHeight="1">
      <c r="H986" s="330"/>
      <c r="I986" s="330"/>
    </row>
    <row r="987" spans="8:9" ht="15.75" customHeight="1">
      <c r="H987" s="330"/>
      <c r="I987" s="330"/>
    </row>
    <row r="988" spans="8:9" ht="15.75" customHeight="1">
      <c r="H988" s="330"/>
      <c r="I988" s="330"/>
    </row>
    <row r="989" spans="8:9" ht="15.75" customHeight="1">
      <c r="H989" s="330"/>
      <c r="I989" s="330"/>
    </row>
    <row r="990" spans="8:9" ht="15.75" customHeight="1">
      <c r="H990" s="330"/>
      <c r="I990" s="330"/>
    </row>
    <row r="991" spans="8:9" ht="15.75" customHeight="1">
      <c r="H991" s="330"/>
      <c r="I991" s="330"/>
    </row>
    <row r="992" spans="8:9" ht="15.75" customHeight="1">
      <c r="H992" s="330"/>
      <c r="I992" s="330"/>
    </row>
    <row r="993" spans="8:9" ht="15.75" customHeight="1">
      <c r="H993" s="330"/>
      <c r="I993" s="330"/>
    </row>
    <row r="994" spans="8:9" ht="15.75" customHeight="1">
      <c r="H994" s="330"/>
      <c r="I994" s="330"/>
    </row>
    <row r="995" spans="8:9" ht="15.75" customHeight="1">
      <c r="H995" s="330"/>
      <c r="I995" s="330"/>
    </row>
    <row r="996" spans="8:9" ht="15.75" customHeight="1">
      <c r="H996" s="330"/>
      <c r="I996" s="330"/>
    </row>
    <row r="997" spans="8:9" ht="15.75" customHeight="1">
      <c r="H997" s="330"/>
      <c r="I997" s="330"/>
    </row>
    <row r="998" spans="8:9" ht="15.75" customHeight="1">
      <c r="H998" s="330"/>
      <c r="I998" s="330"/>
    </row>
    <row r="999" spans="8:9" ht="15.75" customHeight="1">
      <c r="H999" s="330"/>
      <c r="I999" s="330"/>
    </row>
    <row r="1000" spans="8:9" ht="15.75" customHeight="1">
      <c r="H1000" s="330"/>
      <c r="I1000" s="330"/>
    </row>
    <row r="1001" spans="8:9" ht="15.75" customHeight="1">
      <c r="H1001" s="330"/>
      <c r="I1001" s="330"/>
    </row>
    <row r="1002" spans="8:9" ht="15.75" customHeight="1">
      <c r="H1002" s="330"/>
      <c r="I1002" s="330"/>
    </row>
    <row r="1003" spans="8:9" ht="15.75" customHeight="1">
      <c r="H1003" s="330"/>
      <c r="I1003" s="330"/>
    </row>
    <row r="1004" spans="8:9" ht="15.75" customHeight="1">
      <c r="H1004" s="330"/>
      <c r="I1004" s="330"/>
    </row>
    <row r="1005" spans="8:9" ht="15.75" customHeight="1">
      <c r="H1005" s="330"/>
      <c r="I1005" s="330"/>
    </row>
    <row r="1006" spans="8:9" ht="15.75" customHeight="1">
      <c r="H1006" s="330"/>
      <c r="I1006" s="330"/>
    </row>
    <row r="1007" spans="8:9" ht="15.75" customHeight="1">
      <c r="H1007" s="330"/>
      <c r="I1007" s="330"/>
    </row>
    <row r="1008" spans="8:9" ht="15.75" customHeight="1">
      <c r="H1008" s="330"/>
      <c r="I1008" s="330"/>
    </row>
    <row r="1009" spans="8:9" ht="15.75" customHeight="1">
      <c r="H1009" s="330"/>
      <c r="I1009" s="330"/>
    </row>
    <row r="1010" spans="8:9" ht="15.75" customHeight="1">
      <c r="H1010" s="330"/>
      <c r="I1010" s="330"/>
    </row>
    <row r="1011" spans="8:9" ht="15.75" customHeight="1">
      <c r="H1011" s="330"/>
      <c r="I1011" s="330"/>
    </row>
    <row r="1012" spans="8:9" ht="15.75" customHeight="1">
      <c r="H1012" s="330"/>
      <c r="I1012" s="330"/>
    </row>
    <row r="1013" spans="8:9" ht="15.75" customHeight="1">
      <c r="H1013" s="330"/>
      <c r="I1013" s="330"/>
    </row>
    <row r="1014" spans="8:9" ht="15.75" customHeight="1">
      <c r="H1014" s="330"/>
      <c r="I1014" s="330"/>
    </row>
    <row r="1015" spans="8:9" ht="15.75" customHeight="1">
      <c r="H1015" s="330"/>
      <c r="I1015" s="330"/>
    </row>
    <row r="1016" spans="8:9" ht="15.75" customHeight="1">
      <c r="H1016" s="330"/>
      <c r="I1016" s="330"/>
    </row>
    <row r="1017" spans="8:9" ht="15.75" customHeight="1">
      <c r="H1017" s="330"/>
      <c r="I1017" s="330"/>
    </row>
    <row r="1018" spans="8:9" ht="15.75" customHeight="1">
      <c r="H1018" s="330"/>
      <c r="I1018" s="330"/>
    </row>
    <row r="1019" spans="8:9" ht="15.75" customHeight="1">
      <c r="H1019" s="330"/>
      <c r="I1019" s="330"/>
    </row>
    <row r="1020" spans="8:9" ht="15.75" customHeight="1">
      <c r="H1020" s="330"/>
      <c r="I1020" s="330"/>
    </row>
    <row r="1021" spans="8:9" ht="15.75" customHeight="1">
      <c r="H1021" s="330"/>
      <c r="I1021" s="330"/>
    </row>
    <row r="1022" spans="8:9" ht="15.75" customHeight="1">
      <c r="H1022" s="330"/>
      <c r="I1022" s="330"/>
    </row>
    <row r="1023" spans="8:9" ht="15.75" customHeight="1">
      <c r="H1023" s="330"/>
      <c r="I1023" s="330"/>
    </row>
    <row r="1024" spans="8:9" ht="15.75" customHeight="1">
      <c r="H1024" s="330"/>
      <c r="I1024" s="330"/>
    </row>
    <row r="1025" spans="8:9" ht="15.75" customHeight="1">
      <c r="H1025" s="330"/>
      <c r="I1025" s="330"/>
    </row>
    <row r="1026" spans="8:9" ht="15.75" customHeight="1">
      <c r="H1026" s="330"/>
      <c r="I1026" s="330"/>
    </row>
    <row r="1027" spans="8:9" ht="15.75" customHeight="1">
      <c r="H1027" s="330"/>
      <c r="I1027" s="330"/>
    </row>
    <row r="1028" spans="8:9" ht="15.75" customHeight="1">
      <c r="H1028" s="330"/>
      <c r="I1028" s="330"/>
    </row>
    <row r="1029" spans="8:9" ht="15.75" customHeight="1">
      <c r="H1029" s="330"/>
      <c r="I1029" s="330"/>
    </row>
    <row r="1030" spans="8:9" ht="15.75" customHeight="1">
      <c r="H1030" s="330"/>
      <c r="I1030" s="330"/>
    </row>
    <row r="1031" spans="8:9" ht="15.75" customHeight="1">
      <c r="H1031" s="330"/>
      <c r="I1031" s="330"/>
    </row>
    <row r="1032" spans="8:9" ht="15.75" customHeight="1">
      <c r="H1032" s="330"/>
      <c r="I1032" s="330"/>
    </row>
    <row r="1033" spans="8:9" ht="15.75" customHeight="1">
      <c r="H1033" s="330"/>
      <c r="I1033" s="330"/>
    </row>
  </sheetData>
  <autoFilter ref="A6:AA219"/>
  <mergeCells count="2">
    <mergeCell ref="B2:E2"/>
    <mergeCell ref="B5:E5"/>
  </mergeCells>
  <conditionalFormatting sqref="B13 C13:C15 B27:C27 B41">
    <cfRule type="expression" dxfId="52" priority="28">
      <formula>$E$13&gt;0</formula>
    </cfRule>
  </conditionalFormatting>
  <conditionalFormatting sqref="B13 C13:C15 B27:C27 B41:C41 B55:C55 B69:C69 B83:C83 B97:C97 B111:C111 B125:C125 B139:C139 B153:C153 B167:C167 B181:C181 B195:C195 B209:C209">
    <cfRule type="expression" dxfId="51" priority="78">
      <formula>$D$13&gt;0</formula>
    </cfRule>
  </conditionalFormatting>
  <conditionalFormatting sqref="B7:C7 B21 C21:C32 B35 C35:C46 B49 C49:C60 B63 C63:C74 B77 C77:C88 B91 C91:C102 B105 C105:C116 B119 C119:C130 B133 C133:C144 B147 C147:C158 B161 C161:C172 B175 C175:C186 B189 C189:C200 B203 C203:C214">
    <cfRule type="expression" dxfId="50" priority="73">
      <formula>$C$7&gt;0</formula>
    </cfRule>
    <cfRule type="expression" dxfId="49" priority="72">
      <formula>$D$7&gt;0</formula>
    </cfRule>
  </conditionalFormatting>
  <conditionalFormatting sqref="B7:C7 B21 C21:C32 B35">
    <cfRule type="expression" dxfId="48" priority="23">
      <formula>$E$7&gt;0</formula>
    </cfRule>
  </conditionalFormatting>
  <conditionalFormatting sqref="B9:C9 B23:C23 B37">
    <cfRule type="expression" dxfId="47" priority="24">
      <formula>$E$9&gt;0</formula>
    </cfRule>
  </conditionalFormatting>
  <conditionalFormatting sqref="B9:C9 B23:C23 B37:C37 B51:C51 B65:C65 B79:C79 B93:C93 B107:C107 B121:C121 B135:C135 B149:C149 B163:C163 B177:C177 B191:C191 B205:C205">
    <cfRule type="expression" dxfId="46" priority="74">
      <formula>$D$9&gt;0</formula>
    </cfRule>
  </conditionalFormatting>
  <conditionalFormatting sqref="B10:C10 B24:C24 B38">
    <cfRule type="expression" dxfId="45" priority="25">
      <formula>$E$10&gt;0</formula>
    </cfRule>
  </conditionalFormatting>
  <conditionalFormatting sqref="B10:C10 B24:C24 B38:C38 B52:C52 B66:C66 B80:C80 B94:C94 B108:C108 B122:C122 B136:C136 B150:C150 B164:C164 B178:C178 B192:C192 B206:C206">
    <cfRule type="expression" dxfId="44" priority="75">
      <formula>$D$10&gt;0</formula>
    </cfRule>
  </conditionalFormatting>
  <conditionalFormatting sqref="B11:C11 B25:C25 B39">
    <cfRule type="expression" dxfId="43" priority="26">
      <formula>$E$11&gt;0</formula>
    </cfRule>
  </conditionalFormatting>
  <conditionalFormatting sqref="B11:C11 B25:C25 B39:C39 B53:C53 B67:C67 B81:C81 B95:C95 B109:C109 B123:C123 B137:C137 B151:C151 B165:C165 B179:C179 B193:C193 B207:C207">
    <cfRule type="expression" dxfId="42" priority="76">
      <formula>$D$11&gt;0</formula>
    </cfRule>
  </conditionalFormatting>
  <conditionalFormatting sqref="B12:C12 B26:C26 B40">
    <cfRule type="expression" dxfId="41" priority="27">
      <formula>$E$12&gt;0</formula>
    </cfRule>
  </conditionalFormatting>
  <conditionalFormatting sqref="B12:C12 B26:C26 B40:C40 B54:C54 B68:C68 B82:C82 B96:C96 B110:C110 B124:C124 B138:C138 B152:C152 B166:C166 B180:C180 B194:C194 B208:C208">
    <cfRule type="expression" dxfId="40" priority="77">
      <formula>$D$12&gt;0</formula>
    </cfRule>
  </conditionalFormatting>
  <conditionalFormatting sqref="B14:C14 B28:C28 B42:C42 B56:C56 B70:C70 B84:C84 B98:C98 B112:C112 B126:C126 B140:C140 B154:C154 B168:C168 B182:C182 B196:C196 B210:C210">
    <cfRule type="expression" dxfId="39" priority="79">
      <formula>$D$14&gt;0</formula>
    </cfRule>
  </conditionalFormatting>
  <conditionalFormatting sqref="B14:C14 B28:C28 C35 B42">
    <cfRule type="expression" dxfId="38" priority="29">
      <formula>$E$14&gt;0</formula>
    </cfRule>
  </conditionalFormatting>
  <conditionalFormatting sqref="B15:C15 B29:C29 B43:C43 B57:C57 B71:C71 B85:C85 B99:C99 B113:C113 B127:C127 B141:C141 B155:C155 B169:C169 B183:C183 B197:C197 B211:C211">
    <cfRule type="expression" dxfId="37" priority="80">
      <formula>$D$15&gt;0</formula>
    </cfRule>
  </conditionalFormatting>
  <conditionalFormatting sqref="B15:C15 B29:C29 C36 B43">
    <cfRule type="expression" dxfId="36" priority="30">
      <formula>$E$15&gt;0</formula>
    </cfRule>
  </conditionalFormatting>
  <conditionalFormatting sqref="B16:C16 B30:C30 B44:C44 B58:C58 B72:C72 B86:C86 B100:C100 B114:C114 B128:C128 B142:C142 B156:C156 B170:C170 B184:C184 B198:C198 B212:C212">
    <cfRule type="expression" dxfId="35" priority="81">
      <formula>$D$16&gt;0</formula>
    </cfRule>
  </conditionalFormatting>
  <conditionalFormatting sqref="B16:C16 B30:C30 C37 B44">
    <cfRule type="expression" dxfId="34" priority="31">
      <formula>$E$16&gt;0</formula>
    </cfRule>
  </conditionalFormatting>
  <conditionalFormatting sqref="B17:C17 B31:C31 B45:C45 B59:C59 B73:C73 B87:C87 B101:C101 B115:C115 B129:C129 B143:C143 B157:C157 B171:C171 B185:C185 B199:C199 B213:C213">
    <cfRule type="expression" dxfId="33" priority="82">
      <formula>$D$17&gt;0</formula>
    </cfRule>
  </conditionalFormatting>
  <conditionalFormatting sqref="B17:C17 B31:C31 C38 B45">
    <cfRule type="expression" dxfId="32" priority="32">
      <formula>$E$17&gt;0</formula>
    </cfRule>
  </conditionalFormatting>
  <conditionalFormatting sqref="B18:C18 B32:C32 B46:C46 B60:C60 B74:C74 B88:C88 B102:C102 B116:C116 B130:C130 B144:C144 B158:C158 B172:C172 B186:C186 B200:C200 B214:C214">
    <cfRule type="expression" dxfId="31" priority="83">
      <formula>$D$18&gt;0</formula>
    </cfRule>
  </conditionalFormatting>
  <conditionalFormatting sqref="B18:C18 B32:C32 C39 B46">
    <cfRule type="expression" dxfId="30" priority="33">
      <formula>$E$18&gt;0</formula>
    </cfRule>
  </conditionalFormatting>
  <conditionalFormatting sqref="C7:C18 B8:B18 B21:C32 B35:B46 C36 C50 B50:B60 C64 B64:B74 C78 B78:B88 C92 B92:B102 C106 B106:B116 C120 B120:B130 C134 B134:B144 C148 B148:B158 C162 B162:B172 C176 B176:B186 C190 B190:B200 C204 B204:B214">
    <cfRule type="expression" dxfId="29" priority="84">
      <formula>$D$8&gt;0</formula>
    </cfRule>
  </conditionalFormatting>
  <conditionalFormatting sqref="C8 B8:B18 B21:B32 C22 B35:B46">
    <cfRule type="expression" dxfId="28" priority="34">
      <formula>$E$8&gt;0</formula>
    </cfRule>
  </conditionalFormatting>
  <conditionalFormatting sqref="C35">
    <cfRule type="expression" dxfId="27" priority="1">
      <formula>$C$14&gt;0</formula>
    </cfRule>
  </conditionalFormatting>
  <conditionalFormatting sqref="C40">
    <cfRule type="expression" dxfId="26" priority="2">
      <formula>$E$19&gt;0</formula>
    </cfRule>
  </conditionalFormatting>
  <conditionalFormatting sqref="C41">
    <cfRule type="expression" dxfId="25" priority="3">
      <formula>$E$20&gt;0</formula>
    </cfRule>
  </conditionalFormatting>
  <conditionalFormatting sqref="C42">
    <cfRule type="expression" dxfId="24" priority="4">
      <formula>$E$21&gt;0</formula>
    </cfRule>
  </conditionalFormatting>
  <conditionalFormatting sqref="C43">
    <cfRule type="expression" dxfId="23" priority="5">
      <formula>$E$22&gt;0</formula>
    </cfRule>
  </conditionalFormatting>
  <conditionalFormatting sqref="C44">
    <cfRule type="expression" dxfId="22" priority="6">
      <formula>$E$23&gt;0</formula>
    </cfRule>
  </conditionalFormatting>
  <conditionalFormatting sqref="C45">
    <cfRule type="expression" dxfId="21" priority="7">
      <formula>$E$24&gt;0</formula>
    </cfRule>
  </conditionalFormatting>
  <conditionalFormatting sqref="C46">
    <cfRule type="expression" dxfId="20" priority="8">
      <formula>$E$25&gt;0</formula>
    </cfRule>
  </conditionalFormatting>
  <conditionalFormatting sqref="E35">
    <cfRule type="expression" dxfId="19" priority="53">
      <formula>#REF!&gt;0</formula>
    </cfRule>
  </conditionalFormatting>
  <conditionalFormatting sqref="E105 E119 E121:E130">
    <cfRule type="expression" dxfId="18" priority="56">
      <formula>#REF!&gt;0</formula>
    </cfRule>
  </conditionalFormatting>
  <conditionalFormatting sqref="E135:E144 D121:E121 D107:E107 E77 D9 D23 D37 D51 D65 D79 D93 D135 D149 D163 D177 D191 D205">
    <cfRule type="cellIs" dxfId="17" priority="85" operator="greaterThan">
      <formula>0</formula>
    </cfRule>
  </conditionalFormatting>
  <conditionalFormatting sqref="E8:F18 E21:F32 E35:F46 E49:F60 E63:F74 E91:F102 E105:F116 E119:F130 E133:F144 E147:F158 E161:F172 E175:F186 E189:F200 E203:F214">
    <cfRule type="expression" dxfId="16" priority="48">
      <formula>#REF!&gt;0</formula>
    </cfRule>
  </conditionalFormatting>
  <conditionalFormatting sqref="E77:F88">
    <cfRule type="expression" dxfId="15" priority="35">
      <formula>#REF!&gt;0</formula>
    </cfRule>
  </conditionalFormatting>
  <conditionalFormatting sqref="F122:F129">
    <cfRule type="expression" dxfId="14" priority="62">
      <formula>#REF!&gt;0</formula>
    </cfRule>
  </conditionalFormatting>
  <conditionalFormatting sqref="F135:F143 E135:E144">
    <cfRule type="expression" dxfId="13" priority="61">
      <formula>#REF!&gt;0</formula>
    </cfRule>
  </conditionalFormatting>
  <conditionalFormatting sqref="G7 G21:G32 G35:G46 G49 G51:G60 G63 G65:G74 G77:G78 G80:G88 G91:G102 G105 G107:G116 G119:G130 G133:G144 G147:G149 G154:G158 G161 G163:G172 G175 G177:G186 G189 G191:G200 G203 G205:G214">
    <cfRule type="expression" dxfId="12" priority="9">
      <formula>$L$14&gt;0</formula>
    </cfRule>
  </conditionalFormatting>
  <conditionalFormatting sqref="G8:G18 G21:G32 G35:G46 G49:G60 G63:G74 G77:G88 G91:G102 G105:G116 G119:G130 G133:G144 G147:G158 G161:G172 G175:G186 G189:G200 G203:G214">
    <cfRule type="expression" dxfId="11" priority="10">
      <formula>$L$15&gt;0</formula>
    </cfRule>
  </conditionalFormatting>
  <conditionalFormatting sqref="G9 G23 G36:G37 G50:G51 G65 G79 G93 G107 G121 G135 G149 G163 G177 G191 G205">
    <cfRule type="expression" dxfId="10" priority="11">
      <formula>$L$16&gt;0</formula>
    </cfRule>
  </conditionalFormatting>
  <conditionalFormatting sqref="G10:G11 G24:G25 G38:G39 G52:G53 G66:G67 G80:G81 G94:G95 G108:G109 G122:G123 G136:G137 G148 G150:G151 G164:G165 G178:G179 G192:G193 G206:G207">
    <cfRule type="expression" dxfId="9" priority="12">
      <formula>$L$17&gt;0</formula>
    </cfRule>
  </conditionalFormatting>
  <conditionalFormatting sqref="G11 G25 G39 G52:G53 G67 G81 G95 G109 G123 G137 G148 G151 G165 G179 G193 G207">
    <cfRule type="expression" dxfId="8" priority="13">
      <formula>$L$18&gt;0</formula>
    </cfRule>
  </conditionalFormatting>
  <conditionalFormatting sqref="G12 G26 G40 G53:G54 G68 G82 G96 G110 G124 G138 G149 G152 G166 G180 G194 G208">
    <cfRule type="expression" dxfId="7" priority="15">
      <formula>$L$19&gt;0</formula>
    </cfRule>
  </conditionalFormatting>
  <conditionalFormatting sqref="G13 G27 G41 G54:G55 G69 G83 G97 G111 G125 G139 G150 G153 G167 G181 G195 G209">
    <cfRule type="expression" dxfId="6" priority="16">
      <formula>$L$20&gt;0</formula>
    </cfRule>
  </conditionalFormatting>
  <conditionalFormatting sqref="G14 G28 G42 G55:G56 G70 G84 G98 G112 G126 G140 G151 G154 G168 G182 G196 G210">
    <cfRule type="expression" dxfId="5" priority="17">
      <formula>$L$21&gt;0</formula>
    </cfRule>
  </conditionalFormatting>
  <conditionalFormatting sqref="G15 G29 G43 G56:G57 G71 G85 G99 G113 G127 G141 G152 G155 G169 G183 G197 G211">
    <cfRule type="expression" dxfId="4" priority="18">
      <formula>$L$22&gt;0</formula>
    </cfRule>
  </conditionalFormatting>
  <conditionalFormatting sqref="G16 G30 G44 G57:G58 G72 G86 G100 G114 G128 G142 G153 G156 G170 G184 G198 G212">
    <cfRule type="expression" dxfId="3" priority="19">
      <formula>$L$23&gt;0</formula>
    </cfRule>
  </conditionalFormatting>
  <conditionalFormatting sqref="G17 G31 G45 G58:G59 G73 G87 G101 G115 G129 G143 G154 G157 G171 G185 G199 G213">
    <cfRule type="expression" dxfId="2" priority="20">
      <formula>$L$24&gt;0</formula>
    </cfRule>
  </conditionalFormatting>
  <conditionalFormatting sqref="G18 G32 G46 G59:G60 G74 G88 G102 G116 G130 G144 G155 G158 G172 G186 G200 G214">
    <cfRule type="expression" dxfId="1" priority="21">
      <formula>$L$25&gt;0</formula>
    </cfRule>
  </conditionalFormatting>
  <conditionalFormatting sqref="H7:H18 H20:H32 H34:H46 H48:H60 H62:H74 H76:H88 H90:H102 H104:H116 H118:H130 H132:H144 H146:H158 H160:H172 H174:H186 H188:H200 H202:H214">
    <cfRule type="cellIs" dxfId="0" priority="22" operator="greaterThan">
      <formula>0</formula>
    </cfRule>
  </conditionalFormatting>
  <printOptions horizontalCentered="1" gridLines="1"/>
  <pageMargins left="0.7" right="0.7" top="0.75" bottom="0.75" header="0" footer="0"/>
  <pageSetup paperSize="9" pageOrder="overThenDown" orientation="portrait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DADOS-CADASTRAIS</vt:lpstr>
      <vt:lpstr>CAMPUS.CONTRATANTE</vt:lpstr>
      <vt:lpstr>1-ABA-DE-CARREGAMENTO</vt:lpstr>
      <vt:lpstr>Uniformes - EPIs_TODOS</vt:lpstr>
      <vt:lpstr>Insumos_Base</vt:lpstr>
      <vt:lpstr>PROPOSTA DO SERVIÇO</vt:lpstr>
      <vt:lpstr>5174-10_PORTEIRO_44hs_diurno_se</vt:lpstr>
      <vt:lpstr>5174-10_PORTEIRO_40hs_seg-a-sex</vt:lpstr>
      <vt:lpstr>5174-10_PORTEIRO_12hX36_diurno</vt:lpstr>
      <vt:lpstr>5174-10_PORTEIRO_12hX36_Noturno</vt:lpstr>
      <vt:lpstr>5174-10_PORTEIRO_6hs_Diurno_seg</vt:lpstr>
      <vt:lpstr>5174-10_PORTEIRO_4hs_Noturno_se</vt:lpstr>
      <vt:lpstr>TOTALIZADORES_IFFar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Setor Compras e Contratos</cp:lastModifiedBy>
  <dcterms:created xsi:type="dcterms:W3CDTF">2025-05-28T18:16:49Z</dcterms:created>
  <dcterms:modified xsi:type="dcterms:W3CDTF">2025-06-16T18:54:56Z</dcterms:modified>
</cp:coreProperties>
</file>